
<file path=[Content_Types].xml><?xml version="1.0" encoding="utf-8"?>
<Types xmlns="http://schemas.openxmlformats.org/package/2006/content-types">
  <Default Extension="vml" ContentType="application/vnd.openxmlformats-officedocument.vmlDrawing"/>
  <Default Extension="doc" ContentType="application/msword"/>
  <Default Extension="wmf" ContentType="image/x-wmf"/>
  <Default Extension="png" ContentType="image/png"/>
  <Default Extension="jpeg" ContentType="image/jpeg"/>
  <Default Extension="emf" ContentType="image/x-emf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4.xml" ContentType="application/vnd.openxmlformats-officedocument.spreadsheetml.worksheet+xml"/>
  <Override PartName="/xl/charts/chart8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worksheets/sheet6.xml" ContentType="application/vnd.openxmlformats-officedocument.spreadsheetml.worksheet+xml"/>
  <Override PartName="/xl/charts/chart4.xml" ContentType="application/vnd.openxmlformats-officedocument.drawingml.chart+xml"/>
  <Override PartName="/xl/charts/chart7.xml" ContentType="application/vnd.openxmlformats-officedocument.drawingml.chart+xml"/>
  <Override PartName="/xl/charts/chart3.xml" ContentType="application/vnd.openxmlformats-officedocument.drawingml.chart+xml"/>
  <Override PartName="/xl/worksheets/sheet5.xml" ContentType="application/vnd.openxmlformats-officedocument.spreadsheetml.worksheet+xml"/>
  <Override PartName="/xl/charts/chart2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2"/>
  </bookViews>
  <sheets>
    <sheet name="Обзор" sheetId="1" state="visible" r:id="rId2"/>
    <sheet name="Автоматические данные" sheetId="2" state="visible" r:id="rId3"/>
    <sheet name="Ручные данные" sheetId="3" state="visible" r:id="rId4"/>
    <sheet name="Лист1" sheetId="4" state="visible" r:id="rId5"/>
    <sheet name="Лист2" sheetId="5" state="visible" r:id="rId6"/>
    <sheet name="Лист3" sheetId="6" state="visible" r:id="rId7"/>
    <sheet name="Лист4" sheetId="7" state="visible" r:id="rId8"/>
    <sheet name="Лист5" sheetId="8" state="visible" r:id="rId9"/>
  </sheets>
  <externalReferences>
    <externalReference r:id="rId1"/>
  </externalReferences>
  <definedNames>
    <definedName name="OLE_LINK1" localSheetId="0">'Обзор'!$A$360</definedName>
    <definedName name="OLE_LINK16" localSheetId="0">'Обзор'!$A$369</definedName>
    <definedName name="OLE_LINK27" localSheetId="0">'Обзор'!$A$374</definedName>
    <definedName name="OLE_LINK28" localSheetId="0">'Обзор'!$A$380</definedName>
    <definedName name="OLE_LINK4" localSheetId="0">'Обзор'!$A$361</definedName>
    <definedName name="OLE_LINK5" localSheetId="0">'Обзор'!$A$365</definedName>
    <definedName name="OLE_LINK7" localSheetId="0">'Обзор'!$A$366</definedName>
  </definedNames>
  <calcPr/>
</workbook>
</file>

<file path=xl/sharedStrings.xml><?xml version="1.0" encoding="utf-8"?>
<sst xmlns="http://schemas.openxmlformats.org/spreadsheetml/2006/main" count="266" uniqueCount="266">
  <si>
    <t xml:space="preserve">ИНФОРМАЦИОННО-СТАТИСТИЧЕСКИЙ ОБЗОР</t>
  </si>
  <si>
    <r>
      <t/>
    </r>
    <r>
      <rPr>
        <b/>
        <sz val="24"/>
        <rFont val="Times New Roman"/>
      </rPr>
      <t xml:space="preserve">РАССМОТРЕННЫХ В 1 КВАРТАЛЕ 2023 ГОДА ОБРАЩЕНИЙ ГРАЖДАН  В ДЕПАРТАМЕНТЕ ПО ТРУДУ И СОЦИАЛЬОЙ ЗАЩИТЕ НАСЕЛЕНИЯ КОСТРОМСКОЙ ОБЛАСТИ</t>
    </r>
    <r>
      <rPr>
        <b/>
        <i/>
        <sz val="24"/>
        <color indexed="65"/>
        <rFont val="Times New Roman"/>
      </rPr>
      <t xml:space="preserve">
</t>
    </r>
    <r>
      <rPr>
        <b/>
        <sz val="24"/>
        <color indexed="65"/>
        <rFont val="Times New Roman"/>
      </rPr>
      <t xml:space="preserve">
</t>
    </r>
  </si>
  <si>
    <t xml:space="preserve">ОБЩЕЕ КОЛИЧЕСТВО ОБРАЩЕНИЙ В ФОРМЕ ЭЛЕКТРОННОГО ДОКУМЕНТА,                                    В ПИСЬМЕННОЙ ФОРМЕ И УСТНОЙ ФОРМЕ, ПОСТУПИВШИХ В ДЕПАРТАМЕНТ</t>
  </si>
  <si>
    <t>ПЕРИОД</t>
  </si>
  <si>
    <t>ЭЛЕКТРОННЫЕ</t>
  </si>
  <si>
    <t>ПИСЬМЕННЫЕ</t>
  </si>
  <si>
    <t>УСТНЫЕ</t>
  </si>
  <si>
    <t xml:space="preserve">1 квартал 2023 г.='Ручные данные'!R3C9</t>
  </si>
  <si>
    <t xml:space="preserve">4 квартал 2022 г. r='Ручные данные'!R4C9</t>
  </si>
  <si>
    <t xml:space="preserve">1 квартал 2022 г.='Ручные данные'!R5C9</t>
  </si>
  <si>
    <t xml:space="preserve">Динамика поступления обращений граждан и организаций</t>
  </si>
  <si>
    <t xml:space="preserve">ДОЛЯ КОЛИЧЕСТВА ОБРАЩЕНИЙ В ФОРМЕ ЭЛЕКТРОННОГО ДОКУМЕНТА,                                    В ПИСЬМЕННОЙ ФОРМЕ И УСТНОЙ ФОРМЕ</t>
  </si>
  <si>
    <t xml:space="preserve">4 квартал 2022 г.='Ручные данные'!R4C9</t>
  </si>
  <si>
    <t xml:space="preserve">ОБЩЕЕ КОЛИЧЕСТВО ОБРАЩЕНИЙ ПО ТИПАМ ВИДОВ И ДОЛЯ ТИПОВ ВИДОВ ОБРАЩЕНИЙ</t>
  </si>
  <si>
    <t>Зявление</t>
  </si>
  <si>
    <t xml:space="preserve">Предложение </t>
  </si>
  <si>
    <t>Жалоба</t>
  </si>
  <si>
    <t xml:space="preserve">Не обращение</t>
  </si>
  <si>
    <t xml:space="preserve">1 квартал 2023г.='Ручные данные'!R3C9</t>
  </si>
  <si>
    <t xml:space="preserve">ОБЩЕЕ КОЛИЧЕСТВО</t>
  </si>
  <si>
    <t>ДОЛЯ</t>
  </si>
  <si>
    <t xml:space="preserve">АКТИВНОСТЬ ЖИТЕЛЕЙ МУНИЦИАЛЬНОГО ОБРАЗОВАНИЯ ПО ОБЩЕМУ КОЛИЧЕСТВУ ОБРАЩЕНИЙ</t>
  </si>
  <si>
    <t xml:space="preserve">ДОЛЯ ПОВТОРНОСТИ ОБРАЩЕНИЙ</t>
  </si>
  <si>
    <t xml:space="preserve">ДОЛЯ ОБРАЩЕНИЙ, АВТОРЫ КОТОРЫХ УКАЗАЛИ СОЦИАЛЬНЫЙ СТАТУС</t>
  </si>
  <si>
    <t xml:space="preserve">КОЛИЧЕСТВО ВОПРОСОВ В ОБРАЩЕНИЯХ, ПОСТУПИВШИХ В  ФОРМЕ ЭЛЕКТРОННОГО ДОКУМЕНТА, ПИСЬМЕННОЙ ФОРМЕ И УСТНОЙ ФОРМЕ</t>
  </si>
  <si>
    <t xml:space="preserve">Раздел общероссийского тематического классификатора</t>
  </si>
  <si>
    <t xml:space="preserve">4 квартал 2022='Ручные данные'!R4C9</t>
  </si>
  <si>
    <t xml:space="preserve">1 квартал 2022='Ручные данные'!R5C9</t>
  </si>
  <si>
    <t xml:space="preserve">Жилищно-коммунальная сфера</t>
  </si>
  <si>
    <t xml:space="preserve">Оборона, безопасность, законность</t>
  </si>
  <si>
    <t xml:space="preserve">Соцальная сфера</t>
  </si>
  <si>
    <t xml:space="preserve">Государство, общество, политика</t>
  </si>
  <si>
    <t>Экономика</t>
  </si>
  <si>
    <t xml:space="preserve">Общее количество вопросов по тематическому разделу</t>
  </si>
  <si>
    <t xml:space="preserve">Доля вопросов в тематическом разделе к общему количеству вопросов</t>
  </si>
  <si>
    <t xml:space="preserve">Активность населения муниципального образования по вопросам тематического раздела</t>
  </si>
  <si>
    <t xml:space="preserve">КОЛИЧЕСТВО ВОПРОСОВ В ОБРАЩЕНИЯХ, ПОСТУПИВШИХ В ФОРМЕ ЭЛЕКТРОННОГО ДОКУМЕНТА, В ПИСЬМЕННОЙ ФОРМЕ И УСТНОЙ ФОРМЕ ПО ТЕМАТИЧЕСКТИ РАЗДЕЛАМ</t>
  </si>
  <si>
    <t xml:space="preserve">1 квартал 2023 ='Ручные данные'!R3C9</t>
  </si>
  <si>
    <t>Раздел</t>
  </si>
  <si>
    <t>Тематика</t>
  </si>
  <si>
    <t>Количество</t>
  </si>
  <si>
    <t>Доля</t>
  </si>
  <si>
    <t>Активность</t>
  </si>
  <si>
    <t xml:space="preserve">ГОСУДАРСТВО, ОБЩЕСТВО, ПОЛИТИКА</t>
  </si>
  <si>
    <t xml:space="preserve">Конституционный строй</t>
  </si>
  <si>
    <t xml:space="preserve">Основы государственного управления</t>
  </si>
  <si>
    <t xml:space="preserve">Международные отношения. Международное право</t>
  </si>
  <si>
    <t xml:space="preserve">Гражданское право</t>
  </si>
  <si>
    <t xml:space="preserve">Индивидуальные правовые акты </t>
  </si>
  <si>
    <t xml:space="preserve">ЖИЛИЩНО-КОММУНАЛЬНАЯ СФЕРА</t>
  </si>
  <si>
    <t xml:space="preserve">Жилищное законодательство и его применение</t>
  </si>
  <si>
    <t xml:space="preserve">Жилищный фонд</t>
  </si>
  <si>
    <t xml:space="preserve">Нежилой фонд</t>
  </si>
  <si>
    <t xml:space="preserve">Обеспечение права на жилище</t>
  </si>
  <si>
    <t xml:space="preserve">Содержание и обеспечение коммунальными услугами </t>
  </si>
  <si>
    <t xml:space="preserve">ОБОРОНА, БЕЗОПАСНОСТЬ, ЗАКОННОСТЬ</t>
  </si>
  <si>
    <t>Оборона</t>
  </si>
  <si>
    <t xml:space="preserve">Безопасность и охрана правопорядка</t>
  </si>
  <si>
    <t>Правосудие</t>
  </si>
  <si>
    <t xml:space="preserve">Уголовное право. Исполнение наказаний</t>
  </si>
  <si>
    <t xml:space="preserve">Прокуратура. Органы юстиции. Адвокатура. Нотариат</t>
  </si>
  <si>
    <t xml:space="preserve">СОЦИАЛЬНАЯ СФЕРА</t>
  </si>
  <si>
    <t>Семья</t>
  </si>
  <si>
    <t xml:space="preserve">Труд и занятость населения</t>
  </si>
  <si>
    <t xml:space="preserve">Социальное обеспечение и социальное страхование</t>
  </si>
  <si>
    <t xml:space="preserve">Образование. Наука. Культура</t>
  </si>
  <si>
    <t xml:space="preserve">Здравоохранение. Физическая культура и спорт. Туризм</t>
  </si>
  <si>
    <t>ЭКОНОМИКА</t>
  </si>
  <si>
    <t>Финансы</t>
  </si>
  <si>
    <t xml:space="preserve">Хозяйственная деятельность</t>
  </si>
  <si>
    <t xml:space="preserve">Внешнеэкономическая деятельность</t>
  </si>
  <si>
    <t xml:space="preserve">Природные ресурсы </t>
  </si>
  <si>
    <t xml:space="preserve">Информация и информатизация</t>
  </si>
  <si>
    <t xml:space="preserve">АБСОЛЮТНЫЕ И ОТНОСИТЕЛЬНЫЕ ПОКАЗАТЕЛИ РЕЗУЛЬТАТОВ РАССМОТРЕНИЯ ОБРАЩЕНИЙ</t>
  </si>
  <si>
    <t xml:space="preserve">ПОСТУПИЛО ОБРАЩЕНИЙ</t>
  </si>
  <si>
    <t>РАССМОТРЕНО</t>
  </si>
  <si>
    <t xml:space="preserve">НАХОДЯТСЯ НА РАССМОТРЕНИИ</t>
  </si>
  <si>
    <t>ВСЕГО</t>
  </si>
  <si>
    <t xml:space="preserve">С НАПРАВЛЕНИЕМ ПО КОМПЕТЕНЦИИ</t>
  </si>
  <si>
    <t xml:space="preserve">С НАПРАВЛЕНИЕМ ОТВЕТОВ АВТОРАМ ОБРАЩЕНИЙ</t>
  </si>
  <si>
    <t xml:space="preserve">В ТОМ ЧИСЛЕ</t>
  </si>
  <si>
    <t>ПОДДЕРЖАНО</t>
  </si>
  <si>
    <t xml:space="preserve">МЕРЫ ПРИНЯТЫ</t>
  </si>
  <si>
    <t>РАЗЪЯСНЕНО</t>
  </si>
  <si>
    <t xml:space="preserve">НЕ ПОДДЕРЖАНО</t>
  </si>
  <si>
    <t xml:space="preserve">количество обращений</t>
  </si>
  <si>
    <t xml:space="preserve">доля в процентах в общем количестве рассмотренных и находящихся на рассмотрении обращений</t>
  </si>
  <si>
    <t xml:space="preserve">доля в процентах в общем количестве рассмотренных вопросов с направлением ответов авторам обращений</t>
  </si>
  <si>
    <t xml:space="preserve">ДАННЫЕ АВТОМАТИЧЕСКОГО ФОРМИРОВАНИЯ ОТЧЕТА</t>
  </si>
  <si>
    <t xml:space="preserve">Период </t>
  </si>
  <si>
    <t xml:space="preserve">1 квартал 2023'Ручные данные'!RC[1]</t>
  </si>
  <si>
    <t xml:space="preserve">Количество  обращений в форме электронного документа</t>
  </si>
  <si>
    <t xml:space="preserve">Количество письменных обращений</t>
  </si>
  <si>
    <t xml:space="preserve">Количество устных обращений</t>
  </si>
  <si>
    <t xml:space="preserve">Всего обращений</t>
  </si>
  <si>
    <t xml:space="preserve">Доля количества обращений в электронной форме к общему количеству обращений</t>
  </si>
  <si>
    <t xml:space="preserve">Доля количества обращений в письменной форме к общему количеству обращений</t>
  </si>
  <si>
    <t xml:space="preserve">Доля количества обращений в устной форме к общему количеству обращений</t>
  </si>
  <si>
    <t>Заявление</t>
  </si>
  <si>
    <t>Предложение</t>
  </si>
  <si>
    <t xml:space="preserve">Всего по типам видов</t>
  </si>
  <si>
    <t xml:space="preserve">Показатель активности жителей МО по общему числу обращений</t>
  </si>
  <si>
    <t xml:space="preserve">Показатель повторности обращений</t>
  </si>
  <si>
    <t xml:space="preserve">Доля обращений, указавщих социальный статус</t>
  </si>
  <si>
    <t xml:space="preserve">Количество вопросов по тематическим разделам </t>
  </si>
  <si>
    <t xml:space="preserve">Социальная сфера</t>
  </si>
  <si>
    <t xml:space="preserve">Доля по тематическим разделам (текущий период)</t>
  </si>
  <si>
    <t xml:space="preserve">Активность по тематическим разделам (текущий период)</t>
  </si>
  <si>
    <t xml:space="preserve">Вопросы по тематикам тематических разделов (текущий период)</t>
  </si>
  <si>
    <t>Кол-во</t>
  </si>
  <si>
    <t xml:space="preserve">Результаты рассмотрения обращений</t>
  </si>
  <si>
    <t xml:space="preserve">Всего рассмотрено (количество)</t>
  </si>
  <si>
    <t xml:space="preserve">Всего рассмотрено (доля)</t>
  </si>
  <si>
    <t xml:space="preserve">Рассмотрено с направлением по компетенции (количество)</t>
  </si>
  <si>
    <t xml:space="preserve">Рассмотрено с направлением по компетенции (доля)</t>
  </si>
  <si>
    <t xml:space="preserve">С направлением ответов заявителям (количество)</t>
  </si>
  <si>
    <t xml:space="preserve">С направлением ответов заявителям (доля)</t>
  </si>
  <si>
    <t xml:space="preserve">В том числе поддержано (количество)</t>
  </si>
  <si>
    <t xml:space="preserve">В том числе поддержано (доля)</t>
  </si>
  <si>
    <t xml:space="preserve">В том числе меры приняты (количество)</t>
  </si>
  <si>
    <t xml:space="preserve">В том числе меры приняты (доля)</t>
  </si>
  <si>
    <t xml:space="preserve">В том числе разъяснено (количество)</t>
  </si>
  <si>
    <t xml:space="preserve">В том числе разъяснено (доля)</t>
  </si>
  <si>
    <t xml:space="preserve">В том числе не поддержано (количество)</t>
  </si>
  <si>
    <t xml:space="preserve">В том числе не поддержано (доля)</t>
  </si>
  <si>
    <t xml:space="preserve">Находятся на рассмотрении (количество)</t>
  </si>
  <si>
    <t xml:space="preserve">Находятся на рассмотрении (доля)</t>
  </si>
  <si>
    <t xml:space="preserve">ДАННЫЕ ОБЗОРА ВНОСЯТСЯ ВРУЧНУЮ</t>
  </si>
  <si>
    <t xml:space="preserve">Отчетный период</t>
  </si>
  <si>
    <t xml:space="preserve">1квартал 2023 г.</t>
  </si>
  <si>
    <t xml:space="preserve">Период, предшествующий отчетному</t>
  </si>
  <si>
    <t xml:space="preserve">1квартал 2022 г.</t>
  </si>
  <si>
    <t xml:space="preserve">Аналогичный период прошлого года</t>
  </si>
  <si>
    <t xml:space="preserve">4квартал 2022 г.</t>
  </si>
  <si>
    <t xml:space="preserve">Количество жителей муниципального образования (2021 г.)</t>
  </si>
  <si>
    <t xml:space="preserve">Количество жителей муниципального образования (2020 г.)</t>
  </si>
  <si>
    <t xml:space="preserve">Меры приняты (Отчет в Лотусе "Результаты рассмотрения")</t>
  </si>
  <si>
    <t xml:space="preserve">Поддержано (Отчет в Лотусе "Результаты рассмотрения")</t>
  </si>
  <si>
    <t>Период</t>
  </si>
  <si>
    <t xml:space="preserve">Поступило обращений (всего)</t>
  </si>
  <si>
    <t xml:space="preserve">В том числе в письменной форме</t>
  </si>
  <si>
    <t xml:space="preserve">В том числе в электронной форме</t>
  </si>
  <si>
    <t xml:space="preserve">В том числе в устной форме</t>
  </si>
  <si>
    <t>Заявлений</t>
  </si>
  <si>
    <t>З</t>
  </si>
  <si>
    <t>Предложений</t>
  </si>
  <si>
    <t>П</t>
  </si>
  <si>
    <t>Жалоб</t>
  </si>
  <si>
    <t>Ж</t>
  </si>
  <si>
    <t xml:space="preserve">Поступили в АКО</t>
  </si>
  <si>
    <t xml:space="preserve">Из администрации Президента РФ</t>
  </si>
  <si>
    <t xml:space="preserve">Администрация Президента Российской Федерации</t>
  </si>
  <si>
    <t xml:space="preserve">Из Правительства РФ</t>
  </si>
  <si>
    <t xml:space="preserve">Правительство Российской Федерации</t>
  </si>
  <si>
    <t xml:space="preserve">Из Федерального Собрания РФ</t>
  </si>
  <si>
    <t xml:space="preserve">Государственная Дума Федерального Собрания Российской Федерации</t>
  </si>
  <si>
    <t xml:space="preserve">Из приемной Президента РФ</t>
  </si>
  <si>
    <t xml:space="preserve">Приемная Президента Российской Федерации в Костромской области</t>
  </si>
  <si>
    <t xml:space="preserve">Из общественных приемных губернатора</t>
  </si>
  <si>
    <t xml:space="preserve">По разделу "Государство, общество, политика"</t>
  </si>
  <si>
    <t>_0001</t>
  </si>
  <si>
    <t xml:space="preserve">По разделу "Жилищно-коммунальная сфера"</t>
  </si>
  <si>
    <t>_0005</t>
  </si>
  <si>
    <t xml:space="preserve">По разделу "Оборона, безопасность, законность"</t>
  </si>
  <si>
    <t>_0004</t>
  </si>
  <si>
    <t xml:space="preserve">По разделу "Социальная сфера"</t>
  </si>
  <si>
    <t>_0002</t>
  </si>
  <si>
    <t xml:space="preserve">По разделу "Экономика"</t>
  </si>
  <si>
    <t>_0003</t>
  </si>
  <si>
    <t xml:space="preserve">Вопросы Российской Федерации</t>
  </si>
  <si>
    <t xml:space="preserve">Российская Федерация</t>
  </si>
  <si>
    <t xml:space="preserve">Вопросы Российской Федерации и субъектов </t>
  </si>
  <si>
    <t xml:space="preserve">Российская Федерация и субъекты</t>
  </si>
  <si>
    <t xml:space="preserve">Вопросы субъектов Российской Федерации</t>
  </si>
  <si>
    <t xml:space="preserve">Субъекты Российской Федерации</t>
  </si>
  <si>
    <t xml:space="preserve">Вопросы местного значения</t>
  </si>
  <si>
    <t xml:space="preserve">Местные органы власти</t>
  </si>
  <si>
    <t xml:space="preserve">Повторные обращения</t>
  </si>
  <si>
    <t xml:space="preserve">Обращения льготных категорий граждан</t>
  </si>
  <si>
    <t xml:space="preserve">Количество личных приемов граждан</t>
  </si>
  <si>
    <t xml:space="preserve">Количество граждан на личных приемах</t>
  </si>
  <si>
    <t xml:space="preserve">Количество обращений граждан из МО:</t>
  </si>
  <si>
    <t>Область</t>
  </si>
  <si>
    <t>Антроповский</t>
  </si>
  <si>
    <t>Буйский</t>
  </si>
  <si>
    <t>Вохомский</t>
  </si>
  <si>
    <t>Галичский</t>
  </si>
  <si>
    <t>Кадыйский</t>
  </si>
  <si>
    <t>Кологривский</t>
  </si>
  <si>
    <t>Костромской</t>
  </si>
  <si>
    <t>Красносельский</t>
  </si>
  <si>
    <t>Макарьевский</t>
  </si>
  <si>
    <t>Мантуровский</t>
  </si>
  <si>
    <t>Межевской</t>
  </si>
  <si>
    <t>Нейский</t>
  </si>
  <si>
    <t>Нерехтский</t>
  </si>
  <si>
    <t>Октябрьский</t>
  </si>
  <si>
    <t>Островский</t>
  </si>
  <si>
    <t>Павинский</t>
  </si>
  <si>
    <t>Парфеньевский</t>
  </si>
  <si>
    <t>Поназыревский</t>
  </si>
  <si>
    <t>Пыщугский</t>
  </si>
  <si>
    <t>Солигаличский</t>
  </si>
  <si>
    <t>Судиславский</t>
  </si>
  <si>
    <t>Сусанинский</t>
  </si>
  <si>
    <t>Чухломский</t>
  </si>
  <si>
    <t>Шарьинский</t>
  </si>
  <si>
    <t>Кострома</t>
  </si>
  <si>
    <t>Буй</t>
  </si>
  <si>
    <t>Волгореченск</t>
  </si>
  <si>
    <t>Галич</t>
  </si>
  <si>
    <t>Мантурово</t>
  </si>
  <si>
    <t>Шарья</t>
  </si>
  <si>
    <t xml:space="preserve">Иные субъекты РФ</t>
  </si>
  <si>
    <t xml:space="preserve">Из интернета без адреса</t>
  </si>
  <si>
    <t xml:space="preserve">Анализ по классификатору:</t>
  </si>
  <si>
    <t>_0001.0001</t>
  </si>
  <si>
    <t>_0001.0002</t>
  </si>
  <si>
    <t>_0001.0020</t>
  </si>
  <si>
    <t>_0001.0003</t>
  </si>
  <si>
    <t>_0001.0021</t>
  </si>
  <si>
    <t>_0002.0004</t>
  </si>
  <si>
    <t>_0002.0006</t>
  </si>
  <si>
    <t>_0002.0007</t>
  </si>
  <si>
    <t>_0002.0013</t>
  </si>
  <si>
    <t>_0002.0014</t>
  </si>
  <si>
    <t>_0003.0008</t>
  </si>
  <si>
    <t>_0003.0009</t>
  </si>
  <si>
    <t>_0003.0010</t>
  </si>
  <si>
    <t>_0003.0011</t>
  </si>
  <si>
    <t>_0003.0012</t>
  </si>
  <si>
    <t xml:space="preserve">ОБОРОНА, БЕЗОПАСНОСТЬ,ЗАКОННОСТЬ</t>
  </si>
  <si>
    <t>_0004.0015</t>
  </si>
  <si>
    <t>_0004.0016</t>
  </si>
  <si>
    <t>_0004.0018</t>
  </si>
  <si>
    <t>_0004.0017</t>
  </si>
  <si>
    <t>_0004.0019</t>
  </si>
  <si>
    <t xml:space="preserve">Общие положения законодательства</t>
  </si>
  <si>
    <t>_0005.0005.0053</t>
  </si>
  <si>
    <t>_0005.0005.0054</t>
  </si>
  <si>
    <t xml:space="preserve">Обеспечение граждан жилищем</t>
  </si>
  <si>
    <t>_0005.0005.0055</t>
  </si>
  <si>
    <t xml:space="preserve">Коммунальное хозяйство</t>
  </si>
  <si>
    <t>_0005.0005.0056</t>
  </si>
  <si>
    <t xml:space="preserve">Оплата жилья </t>
  </si>
  <si>
    <t>_0005.0005.0057</t>
  </si>
  <si>
    <t xml:space="preserve">Нежилые помещения</t>
  </si>
  <si>
    <t>_0005.0005.0058</t>
  </si>
  <si>
    <t xml:space="preserve">Перевод помещений  в нежилые</t>
  </si>
  <si>
    <t>_0005.0005.0059</t>
  </si>
  <si>
    <t xml:space="preserve">Риэлторская деятельность </t>
  </si>
  <si>
    <t>_0005.0005.0060</t>
  </si>
  <si>
    <t xml:space="preserve">Дачное хозяйство</t>
  </si>
  <si>
    <t>_0005.0005.0061</t>
  </si>
  <si>
    <t xml:space="preserve">Гостиничное хозяйство</t>
  </si>
  <si>
    <t>_0005.0005.0062</t>
  </si>
  <si>
    <t xml:space="preserve">Разрешение жилищных споров</t>
  </si>
  <si>
    <t>_0005.0005.0063</t>
  </si>
  <si>
    <t xml:space="preserve">Динамика активности  по классификатору:</t>
  </si>
  <si>
    <t xml:space="preserve">Рассмотрено (всего)</t>
  </si>
  <si>
    <t xml:space="preserve">Направлено по компетенции</t>
  </si>
  <si>
    <t xml:space="preserve">Даны ответы</t>
  </si>
  <si>
    <t xml:space="preserve">Поддержано (меры приняты)</t>
  </si>
  <si>
    <t>Разъяснено</t>
  </si>
  <si>
    <t xml:space="preserve">Не поддержано</t>
  </si>
  <si>
    <t xml:space="preserve">На рассмотрении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</si>
</sst>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0.000"/>
  </numFmts>
  <fonts count="35">
    <font>
      <name val="Calibri"/>
      <color theme="1" tint="0"/>
      <sz val="11.000000"/>
      <scheme val="minor"/>
    </font>
    <font>
      <name val="Calibri"/>
      <color theme="0" tint="0"/>
      <sz val="11.000000"/>
      <scheme val="minor"/>
    </font>
    <font>
      <name val="Calibri"/>
      <color rgb="FF3F3F76"/>
      <sz val="11.000000"/>
      <scheme val="minor"/>
    </font>
    <font>
      <name val="Calibri"/>
      <b/>
      <color rgb="FF3F3F3F"/>
      <sz val="11.000000"/>
      <scheme val="minor"/>
    </font>
    <font>
      <name val="Calibri"/>
      <b/>
      <color rgb="FFFA7D00"/>
      <sz val="11.000000"/>
      <scheme val="minor"/>
    </font>
    <font>
      <name val="Calibri"/>
      <b/>
      <color theme="3" tint="0"/>
      <sz val="15.000000"/>
      <scheme val="minor"/>
    </font>
    <font>
      <name val="Calibri"/>
      <b/>
      <color theme="3" tint="0"/>
      <sz val="13.000000"/>
      <scheme val="minor"/>
    </font>
    <font>
      <name val="Calibri"/>
      <b/>
      <color theme="3" tint="0"/>
      <sz val="11.000000"/>
      <scheme val="minor"/>
    </font>
    <font>
      <name val="Calibri"/>
      <b/>
      <color theme="1" tint="0"/>
      <sz val="11.000000"/>
      <scheme val="minor"/>
    </font>
    <font>
      <name val="Calibri"/>
      <b/>
      <color theme="0" tint="0"/>
      <sz val="11.000000"/>
      <scheme val="minor"/>
    </font>
    <font>
      <name val="Cambria"/>
      <b/>
      <color theme="3" tint="0"/>
      <sz val="18.000000"/>
      <scheme val="major"/>
    </font>
    <font>
      <name val="Calibri"/>
      <color rgb="FF9C6500"/>
      <sz val="11.000000"/>
      <scheme val="minor"/>
    </font>
    <font>
      <name val="Calibri"/>
      <color rgb="FF9C0006"/>
      <sz val="11.000000"/>
      <scheme val="minor"/>
    </font>
    <font>
      <name val="Calibri"/>
      <i/>
      <color rgb="FF7F7F7F"/>
      <sz val="11.000000"/>
      <scheme val="minor"/>
    </font>
    <font>
      <name val="Calibri"/>
      <color rgb="FFFA7D00"/>
      <sz val="11.000000"/>
      <scheme val="minor"/>
    </font>
    <font>
      <name val="Calibri"/>
      <color indexed="2"/>
      <sz val="11.000000"/>
      <scheme val="minor"/>
    </font>
    <font>
      <name val="Calibri"/>
      <color rgb="FF006100"/>
      <sz val="11.000000"/>
      <scheme val="minor"/>
    </font>
    <font>
      <name val="Times New Roman"/>
      <b/>
      <sz val="31.000000"/>
    </font>
    <font>
      <name val="Times New Roman"/>
      <b/>
      <color theme="0" tint="0"/>
      <sz val="24.000000"/>
    </font>
    <font>
      <name val="Arial"/>
      <b/>
      <color theme="1" tint="0"/>
      <sz val="14.000000"/>
    </font>
    <font>
      <name val="Arial"/>
      <color theme="1" tint="0"/>
      <sz val="14.000000"/>
    </font>
    <font>
      <name val="Calibri"/>
      <b/>
      <color theme="1" tint="0"/>
      <sz val="16.000000"/>
      <scheme val="minor"/>
    </font>
    <font>
      <name val="Calibri"/>
      <b/>
      <color theme="1" tint="0"/>
      <sz val="12.000000"/>
      <scheme val="minor"/>
    </font>
    <font>
      <name val="Arial"/>
      <color theme="1" tint="0"/>
      <sz val="11.000000"/>
    </font>
    <font>
      <name val="Arial"/>
      <b/>
      <color theme="1" tint="0"/>
      <sz val="11.000000"/>
    </font>
    <font>
      <name val="Arial"/>
      <b/>
      <color theme="1" tint="0"/>
      <sz val="13.000000"/>
    </font>
    <font>
      <name val="Calibri"/>
      <color theme="1" tint="0"/>
      <sz val="13.000000"/>
      <scheme val="minor"/>
    </font>
    <font>
      <name val="Arial"/>
      <color theme="1" tint="0"/>
      <sz val="13.000000"/>
    </font>
    <font>
      <name val="Calibri"/>
      <b/>
      <color theme="1" tint="0"/>
      <sz val="14.000000"/>
      <scheme val="minor"/>
    </font>
    <font>
      <name val="Calibri"/>
      <color theme="1" tint="0"/>
      <sz val="14.000000"/>
      <scheme val="minor"/>
    </font>
    <font>
      <name val="Calibri"/>
      <color theme="1" tint="0"/>
      <sz val="12.000000"/>
      <scheme val="minor"/>
    </font>
    <font>
      <name val="Calibri"/>
      <b/>
      <color theme="1" tint="0"/>
      <sz val="10.000000"/>
      <scheme val="minor"/>
    </font>
    <font>
      <name val="Calibri"/>
      <color theme="1" tint="0"/>
      <sz val="20.000000"/>
      <scheme val="minor"/>
    </font>
    <font>
      <name val="Calibri"/>
      <color theme="1" tint="0"/>
      <sz val="14.000000"/>
    </font>
    <font>
      <name val="Arial"/>
      <color indexed="64"/>
      <sz val="10.000000"/>
    </font>
  </fonts>
  <fills count="5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  <fill>
      <patternFill patternType="solid">
        <fgColor rgb="FF0070C0"/>
        <bgColor rgb="FF0070C0"/>
      </patternFill>
    </fill>
    <fill>
      <patternFill patternType="solid">
        <fgColor indexed="2"/>
        <bgColor indexed="2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4" tint="0.59999400000000003"/>
        <bgColor theme="4" tint="0.59999400000000003"/>
      </patternFill>
    </fill>
    <fill>
      <patternFill patternType="solid">
        <fgColor theme="5" tint="0.79998199999999997"/>
        <bgColor theme="5" tint="0.79998199999999997"/>
      </patternFill>
    </fill>
    <fill>
      <patternFill patternType="solid">
        <fgColor theme="2" tint="-0.099978600000000001"/>
        <bgColor theme="2" tint="-0.099978600000000001"/>
      </patternFill>
    </fill>
    <fill>
      <patternFill patternType="solid">
        <fgColor theme="9" tint="0.79998199999999997"/>
        <bgColor theme="9" tint="0.79998199999999997"/>
      </patternFill>
    </fill>
    <fill>
      <patternFill patternType="solid">
        <fgColor theme="3" tint="0.79998199999999997"/>
        <bgColor theme="3" tint="0.79998199999999997"/>
      </patternFill>
    </fill>
    <fill>
      <patternFill patternType="solid">
        <fgColor theme="7" tint="0.79998199999999997"/>
        <bgColor theme="7" tint="0.79998199999999997"/>
      </patternFill>
    </fill>
    <fill>
      <patternFill patternType="solid">
        <fgColor theme="5" tint="0.59999400000000003"/>
        <bgColor theme="5" tint="0.59999400000000003"/>
      </patternFill>
    </fill>
    <fill>
      <patternFill patternType="solid">
        <fgColor theme="9" tint="0.59999400000000003"/>
        <bgColor theme="9" tint="0.59999400000000003"/>
      </patternFill>
    </fill>
    <fill>
      <patternFill patternType="solid">
        <fgColor theme="6" tint="0.59999400000000003"/>
        <bgColor theme="6" tint="0.59999400000000003"/>
      </patternFill>
    </fill>
    <fill>
      <patternFill patternType="solid">
        <fgColor theme="7" tint="0.59999400000000003"/>
        <bgColor theme="7" tint="0.59999400000000003"/>
      </patternFill>
    </fill>
    <fill>
      <patternFill patternType="solid">
        <fgColor theme="8" tint="0.399976"/>
        <bgColor theme="8" tint="0.399976"/>
      </patternFill>
    </fill>
    <fill>
      <patternFill patternType="solid">
        <fgColor theme="6" tint="0.399976"/>
        <bgColor theme="6" tint="0.399976"/>
      </patternFill>
    </fill>
    <fill>
      <patternFill patternType="solid">
        <fgColor theme="4" tint="0.79998199999999997"/>
        <bgColor theme="4" tint="0.79998199999999997"/>
      </patternFill>
    </fill>
    <fill>
      <patternFill patternType="solid">
        <fgColor theme="8" tint="0.79998199999999997"/>
        <bgColor theme="8" tint="0.79998199999999997"/>
      </patternFill>
    </fill>
    <fill>
      <patternFill patternType="solid">
        <fgColor theme="2" tint="-0.249977"/>
        <bgColor theme="2" tint="-0.249977"/>
      </patternFill>
    </fill>
    <fill>
      <patternFill patternType="solid">
        <fgColor rgb="FFFFC000"/>
        <bgColor rgb="FFFFC000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"/>
      </bottom>
      <diagonal/>
    </border>
    <border>
      <left/>
      <right/>
      <top/>
      <bottom style="thick">
        <color theme="4" tint="0.49998500000000001"/>
      </bottom>
      <diagonal/>
    </border>
    <border>
      <left/>
      <right/>
      <top/>
      <bottom style="medium">
        <color theme="4" tint="0.399976"/>
      </bottom>
      <diagonal/>
    </border>
    <border>
      <left/>
      <right/>
      <top style="thin">
        <color theme="4" tint="0"/>
      </top>
      <bottom style="double">
        <color theme="4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3" numFmtId="0" applyNumberFormat="1" applyFont="1" applyFill="1" applyBorder="1"/>
    <xf fontId="6" fillId="0" borderId="4" numFmtId="0" applyNumberFormat="1" applyFont="1" applyFill="1" applyBorder="1"/>
    <xf fontId="7" fillId="0" borderId="5" numFmtId="0" applyNumberFormat="1" applyFont="1" applyFill="1" applyBorder="1"/>
    <xf fontId="7" fillId="0" borderId="0" numFmtId="0" applyNumberFormat="1" applyFont="1" applyFill="1" applyBorder="1"/>
    <xf fontId="8" fillId="0" borderId="6" numFmtId="0" applyNumberFormat="1" applyFont="1" applyFill="1" applyBorder="1"/>
    <xf fontId="9" fillId="28" borderId="7" numFmtId="0" applyNumberFormat="1" applyFont="1" applyFill="1" applyBorder="1"/>
    <xf fontId="10" fillId="0" borderId="0" numFmtId="0" applyNumberFormat="1" applyFont="1" applyFill="1" applyBorder="1"/>
    <xf fontId="11" fillId="29" borderId="0" numFmtId="0" applyNumberFormat="1" applyFont="1" applyFill="1" applyBorder="1"/>
    <xf fontId="12" fillId="30" borderId="0" numFmtId="0" applyNumberFormat="1" applyFont="1" applyFill="1" applyBorder="1"/>
    <xf fontId="13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4" fillId="0" borderId="9" numFmtId="0" applyNumberFormat="1" applyFont="1" applyFill="1" applyBorder="1"/>
    <xf fontId="15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6" fillId="32" borderId="0" numFmtId="0" applyNumberFormat="1" applyFont="1" applyFill="1" applyBorder="1"/>
  </cellStyleXfs>
  <cellXfs count="361">
    <xf fontId="0" fillId="0" borderId="0" numFmtId="0" xfId="0"/>
    <xf fontId="1" fillId="33" borderId="0" numFmtId="0" xfId="0" applyFont="1" applyFill="1" applyAlignment="1">
      <alignment wrapText="1"/>
    </xf>
    <xf fontId="0" fillId="0" borderId="0" numFmtId="0" xfId="0"/>
    <xf fontId="17" fillId="34" borderId="0" numFmtId="0" xfId="0" applyFont="1" applyFill="1" applyAlignment="1">
      <alignment horizontal="center" vertical="center" wrapText="1"/>
    </xf>
    <xf fontId="1" fillId="0" borderId="0" numFmtId="0" xfId="0" applyFont="1"/>
    <xf fontId="18" fillId="35" borderId="0" numFmtId="0" xfId="0" applyFont="1" applyFill="1" applyAlignment="1">
      <alignment horizontal="center" vertical="center" wrapText="1"/>
    </xf>
    <xf fontId="19" fillId="36" borderId="0" numFmtId="0" xfId="0" applyFont="1" applyFill="1" applyAlignment="1">
      <alignment horizontal="center" vertical="center" wrapText="1"/>
    </xf>
    <xf fontId="0" fillId="36" borderId="0" numFmtId="0" xfId="0" applyFill="1"/>
    <xf fontId="19" fillId="36" borderId="10" numFmtId="0" xfId="0" applyFont="1" applyFill="1" applyBorder="1" applyAlignment="1">
      <alignment horizontal="center" vertical="center" wrapText="1"/>
    </xf>
    <xf fontId="19" fillId="36" borderId="11" numFmtId="0" xfId="0" applyFont="1" applyFill="1" applyBorder="1" applyAlignment="1">
      <alignment horizontal="center" vertical="center" wrapText="1"/>
    </xf>
    <xf fontId="19" fillId="36" borderId="12" numFmtId="0" xfId="0" applyFont="1" applyFill="1" applyBorder="1" applyAlignment="1">
      <alignment horizontal="center" vertical="center" wrapText="1"/>
    </xf>
    <xf fontId="19" fillId="36" borderId="10" numFmtId="0" xfId="0" applyFont="1" applyFill="1" applyBorder="1" applyAlignment="1">
      <alignment horizontal="center" wrapText="1"/>
    </xf>
    <xf fontId="19" fillId="36" borderId="11" numFmtId="0" xfId="0" applyFont="1" applyFill="1" applyBorder="1" applyAlignment="1">
      <alignment horizontal="center" wrapText="1"/>
    </xf>
    <xf fontId="19" fillId="36" borderId="12" numFmtId="0" xfId="0" applyFont="1" applyFill="1" applyBorder="1" applyAlignment="1">
      <alignment horizontal="center" wrapText="1"/>
    </xf>
    <xf fontId="20" fillId="36" borderId="10" numFmtId="0" xfId="0" applyFont="1" applyFill="1" applyBorder="1" applyAlignment="1">
      <alignment wrapText="1"/>
    </xf>
    <xf fontId="20" fillId="36" borderId="11" numFmtId="0" xfId="0" applyFont="1" applyFill="1" applyBorder="1" applyAlignment="1">
      <alignment wrapText="1"/>
    </xf>
    <xf fontId="20" fillId="36" borderId="12" numFmtId="0" xfId="0" applyFont="1" applyFill="1" applyBorder="1" applyAlignment="1">
      <alignment wrapText="1"/>
    </xf>
    <xf fontId="20" fillId="36" borderId="10" numFmtId="0" xfId="0" applyFont="1" applyFill="1" applyBorder="1" applyAlignment="1">
      <alignment horizontal="center" wrapText="1"/>
    </xf>
    <xf fontId="20" fillId="36" borderId="11" numFmtId="0" xfId="0" applyFont="1" applyFill="1" applyBorder="1" applyAlignment="1">
      <alignment horizontal="center" wrapText="1"/>
    </xf>
    <xf fontId="20" fillId="36" borderId="12" numFmtId="0" xfId="0" applyFont="1" applyFill="1" applyBorder="1" applyAlignment="1">
      <alignment horizontal="center" wrapText="1"/>
    </xf>
    <xf fontId="21" fillId="36" borderId="0" numFmtId="0" xfId="0" applyFont="1" applyFill="1" applyAlignment="1">
      <alignment horizontal="center" vertical="center" wrapText="1"/>
    </xf>
    <xf fontId="19" fillId="37" borderId="0" numFmtId="0" xfId="0" applyFont="1" applyFill="1" applyAlignment="1">
      <alignment horizontal="center" vertical="center" wrapText="1"/>
    </xf>
    <xf fontId="19" fillId="37" borderId="10" numFmtId="0" xfId="0" applyFont="1" applyFill="1" applyBorder="1" applyAlignment="1">
      <alignment horizontal="center" vertical="center" wrapText="1"/>
    </xf>
    <xf fontId="19" fillId="37" borderId="11" numFmtId="0" xfId="0" applyFont="1" applyFill="1" applyBorder="1" applyAlignment="1">
      <alignment horizontal="center" vertical="center" wrapText="1"/>
    </xf>
    <xf fontId="19" fillId="37" borderId="12" numFmtId="0" xfId="0" applyFont="1" applyFill="1" applyBorder="1" applyAlignment="1">
      <alignment horizontal="center" vertical="center" wrapText="1"/>
    </xf>
    <xf fontId="19" fillId="37" borderId="10" numFmtId="0" xfId="0" applyFont="1" applyFill="1" applyBorder="1" applyAlignment="1">
      <alignment horizontal="center" wrapText="1"/>
    </xf>
    <xf fontId="19" fillId="37" borderId="11" numFmtId="0" xfId="0" applyFont="1" applyFill="1" applyBorder="1" applyAlignment="1">
      <alignment horizontal="center" wrapText="1"/>
    </xf>
    <xf fontId="19" fillId="37" borderId="12" numFmtId="0" xfId="0" applyFont="1" applyFill="1" applyBorder="1" applyAlignment="1">
      <alignment horizontal="center" wrapText="1"/>
    </xf>
    <xf fontId="20" fillId="37" borderId="10" numFmtId="0" xfId="0" applyFont="1" applyFill="1" applyBorder="1" applyAlignment="1">
      <alignment horizontal="center" vertical="center" wrapText="1"/>
    </xf>
    <xf fontId="20" fillId="37" borderId="11" numFmtId="0" xfId="0" applyFont="1" applyFill="1" applyBorder="1" applyAlignment="1">
      <alignment horizontal="center" vertical="center" wrapText="1"/>
    </xf>
    <xf fontId="20" fillId="37" borderId="12" numFmtId="0" xfId="0" applyFont="1" applyFill="1" applyBorder="1" applyAlignment="1">
      <alignment horizontal="center" vertical="center" wrapText="1"/>
    </xf>
    <xf fontId="20" fillId="37" borderId="10" numFmtId="2" xfId="0" applyNumberFormat="1" applyFont="1" applyFill="1" applyBorder="1" applyAlignment="1">
      <alignment horizontal="center" wrapText="1"/>
    </xf>
    <xf fontId="20" fillId="37" borderId="11" numFmtId="0" xfId="0" applyFont="1" applyFill="1" applyBorder="1" applyAlignment="1">
      <alignment horizontal="center" wrapText="1"/>
    </xf>
    <xf fontId="20" fillId="37" borderId="12" numFmtId="0" xfId="0" applyFont="1" applyFill="1" applyBorder="1" applyAlignment="1">
      <alignment horizontal="center" wrapText="1"/>
    </xf>
    <xf fontId="0" fillId="37" borderId="0" numFmtId="0" xfId="0" applyFill="1"/>
    <xf fontId="19" fillId="38" borderId="0" numFmtId="0" xfId="0" applyFont="1" applyFill="1" applyAlignment="1">
      <alignment horizontal="center" vertical="center" wrapText="1"/>
    </xf>
    <xf fontId="22" fillId="39" borderId="10" numFmtId="0" xfId="0" applyFont="1" applyFill="1" applyBorder="1" applyAlignment="1">
      <alignment horizontal="center" vertical="center" wrapText="1"/>
    </xf>
    <xf fontId="22" fillId="39" borderId="11" numFmtId="0" xfId="0" applyFont="1" applyFill="1" applyBorder="1" applyAlignment="1">
      <alignment horizontal="center" vertical="center" wrapText="1"/>
    </xf>
    <xf fontId="0" fillId="39" borderId="11" numFmtId="0" xfId="0" applyFill="1" applyBorder="1" applyAlignment="1">
      <alignment horizontal="center" vertical="center" wrapText="1"/>
    </xf>
    <xf fontId="0" fillId="39" borderId="12" numFmtId="0" xfId="0" applyFill="1" applyBorder="1" applyAlignment="1">
      <alignment horizontal="center" vertical="center" wrapText="1"/>
    </xf>
    <xf fontId="0" fillId="39" borderId="12" numFmtId="0" xfId="0" applyFill="1" applyBorder="1" applyAlignment="1">
      <alignment wrapText="1"/>
    </xf>
    <xf fontId="0" fillId="39" borderId="12" numFmtId="0" xfId="0" applyFill="1" applyBorder="1" applyAlignment="1">
      <alignment horizontal="center" wrapText="1"/>
    </xf>
    <xf fontId="20" fillId="40" borderId="13" numFmtId="0" xfId="0" applyFont="1" applyFill="1" applyBorder="1" applyAlignment="1">
      <alignment horizontal="center" vertical="center" wrapText="1"/>
    </xf>
    <xf fontId="20" fillId="40" borderId="14" numFmtId="0" xfId="0" applyFont="1" applyFill="1" applyBorder="1" applyAlignment="1">
      <alignment horizontal="center" vertical="center" wrapText="1"/>
    </xf>
    <xf fontId="23" fillId="40" borderId="14" numFmtId="0" xfId="0" applyFont="1" applyFill="1" applyBorder="1" applyAlignment="1">
      <alignment horizontal="center" vertical="center" wrapText="1"/>
    </xf>
    <xf fontId="23" fillId="40" borderId="15" numFmtId="0" xfId="0" applyFont="1" applyFill="1" applyBorder="1" applyAlignment="1">
      <alignment horizontal="center" vertical="center" wrapText="1"/>
    </xf>
    <xf fontId="19" fillId="41" borderId="13" numFmtId="0" xfId="0" applyFont="1" applyFill="1" applyBorder="1" applyAlignment="1">
      <alignment horizontal="center" vertical="center" wrapText="1"/>
    </xf>
    <xf fontId="24" fillId="41" borderId="15" numFmtId="0" xfId="0" applyFont="1" applyFill="1" applyBorder="1" applyAlignment="1">
      <alignment wrapText="1"/>
    </xf>
    <xf fontId="19" fillId="41" borderId="13" numFmtId="0" xfId="0" applyFont="1" applyFill="1" applyBorder="1" applyAlignment="1">
      <alignment horizontal="center" wrapText="1"/>
    </xf>
    <xf fontId="19" fillId="41" borderId="15" numFmtId="0" xfId="0" applyFont="1" applyFill="1" applyBorder="1" applyAlignment="1">
      <alignment horizontal="center" wrapText="1"/>
    </xf>
    <xf fontId="23" fillId="40" borderId="16" numFmtId="0" xfId="0" applyFont="1" applyFill="1" applyBorder="1" applyAlignment="1">
      <alignment horizontal="center" vertical="center" wrapText="1"/>
    </xf>
    <xf fontId="23" fillId="40" borderId="17" numFmtId="0" xfId="0" applyFont="1" applyFill="1" applyBorder="1" applyAlignment="1">
      <alignment horizontal="center" vertical="center" wrapText="1"/>
    </xf>
    <xf fontId="23" fillId="40" borderId="18" numFmtId="0" xfId="0" applyFont="1" applyFill="1" applyBorder="1" applyAlignment="1">
      <alignment horizontal="center" vertical="center" wrapText="1"/>
    </xf>
    <xf fontId="20" fillId="38" borderId="16" numFmtId="2" xfId="0" applyNumberFormat="1" applyFont="1" applyFill="1" applyBorder="1" applyAlignment="1">
      <alignment horizontal="center" vertical="center" wrapText="1"/>
    </xf>
    <xf fontId="20" fillId="38" borderId="18" numFmtId="2" xfId="0" applyNumberFormat="1" applyFont="1" applyFill="1" applyBorder="1" applyAlignment="1">
      <alignment horizontal="center" vertical="center" wrapText="1"/>
    </xf>
    <xf fontId="20" fillId="36" borderId="13" numFmtId="0" xfId="0" applyFont="1" applyFill="1" applyBorder="1" applyAlignment="1">
      <alignment horizontal="center" vertical="center" wrapText="1"/>
    </xf>
    <xf fontId="20" fillId="36" borderId="14" numFmtId="0" xfId="0" applyFont="1" applyFill="1" applyBorder="1" applyAlignment="1">
      <alignment horizontal="center" vertical="center" wrapText="1"/>
    </xf>
    <xf fontId="23" fillId="36" borderId="14" numFmtId="0" xfId="0" applyFont="1" applyFill="1" applyBorder="1" applyAlignment="1">
      <alignment horizontal="center" vertical="center" wrapText="1"/>
    </xf>
    <xf fontId="23" fillId="36" borderId="15" numFmtId="0" xfId="0" applyFont="1" applyFill="1" applyBorder="1" applyAlignment="1">
      <alignment horizontal="center" vertical="center" wrapText="1"/>
    </xf>
    <xf fontId="19" fillId="41" borderId="15" numFmtId="0" xfId="0" applyFont="1" applyFill="1" applyBorder="1" applyAlignment="1">
      <alignment horizontal="center" vertical="center" wrapText="1"/>
    </xf>
    <xf fontId="23" fillId="36" borderId="16" numFmtId="0" xfId="0" applyFont="1" applyFill="1" applyBorder="1" applyAlignment="1">
      <alignment horizontal="center" vertical="center" wrapText="1"/>
    </xf>
    <xf fontId="23" fillId="36" borderId="17" numFmtId="0" xfId="0" applyFont="1" applyFill="1" applyBorder="1" applyAlignment="1">
      <alignment horizontal="center" vertical="center" wrapText="1"/>
    </xf>
    <xf fontId="23" fillId="36" borderId="18" numFmtId="0" xfId="0" applyFont="1" applyFill="1" applyBorder="1" applyAlignment="1">
      <alignment horizontal="center" vertical="center" wrapText="1"/>
    </xf>
    <xf fontId="20" fillId="42" borderId="13" numFmtId="0" xfId="0" applyFont="1" applyFill="1" applyBorder="1" applyAlignment="1">
      <alignment horizontal="center" vertical="center" wrapText="1"/>
    </xf>
    <xf fontId="20" fillId="42" borderId="14" numFmtId="0" xfId="0" applyFont="1" applyFill="1" applyBorder="1" applyAlignment="1">
      <alignment horizontal="center" vertical="center" wrapText="1"/>
    </xf>
    <xf fontId="23" fillId="42" borderId="14" numFmtId="0" xfId="0" applyFont="1" applyFill="1" applyBorder="1" applyAlignment="1">
      <alignment horizontal="center" vertical="center" wrapText="1"/>
    </xf>
    <xf fontId="23" fillId="42" borderId="15" numFmtId="0" xfId="0" applyFont="1" applyFill="1" applyBorder="1" applyAlignment="1">
      <alignment horizontal="center" vertical="center" wrapText="1"/>
    </xf>
    <xf fontId="23" fillId="42" borderId="16" numFmtId="0" xfId="0" applyFont="1" applyFill="1" applyBorder="1" applyAlignment="1">
      <alignment horizontal="center" vertical="center" wrapText="1"/>
    </xf>
    <xf fontId="23" fillId="42" borderId="17" numFmtId="0" xfId="0" applyFont="1" applyFill="1" applyBorder="1" applyAlignment="1">
      <alignment horizontal="center" vertical="center" wrapText="1"/>
    </xf>
    <xf fontId="23" fillId="42" borderId="18" numFmtId="0" xfId="0" applyFont="1" applyFill="1" applyBorder="1" applyAlignment="1">
      <alignment horizontal="center" vertical="center" wrapText="1"/>
    </xf>
    <xf fontId="25" fillId="38" borderId="14" numFmtId="0" xfId="0" applyFont="1" applyFill="1" applyBorder="1" applyAlignment="1">
      <alignment horizontal="center" wrapText="1"/>
    </xf>
    <xf fontId="26" fillId="38" borderId="14" numFmtId="0" xfId="0" applyFont="1" applyFill="1" applyBorder="1" applyAlignment="1">
      <alignment horizontal="center" wrapText="1"/>
    </xf>
    <xf fontId="0" fillId="38" borderId="0" numFmtId="0" xfId="0" applyFill="1"/>
    <xf fontId="25" fillId="41" borderId="0" numFmtId="0" xfId="0" applyFont="1" applyFill="1" applyAlignment="1">
      <alignment horizontal="center" vertical="center" wrapText="1"/>
    </xf>
    <xf fontId="27" fillId="41" borderId="0" numFmtId="0" xfId="0" applyFont="1" applyFill="1" applyAlignment="1">
      <alignment horizontal="center" vertical="center"/>
    </xf>
    <xf fontId="0" fillId="41" borderId="0" numFmtId="0" xfId="0" applyFill="1" applyAlignment="1">
      <alignment vertical="center"/>
    </xf>
    <xf fontId="0" fillId="41" borderId="0" numFmtId="0" xfId="0" applyFill="1"/>
    <xf fontId="19" fillId="41" borderId="10" numFmtId="0" xfId="0" applyFont="1" applyFill="1" applyBorder="1" applyAlignment="1">
      <alignment horizontal="center" vertical="center" wrapText="1"/>
    </xf>
    <xf fontId="19" fillId="41" borderId="12" numFmtId="0" xfId="0" applyFont="1" applyFill="1" applyBorder="1" applyAlignment="1">
      <alignment horizontal="center" vertical="center" wrapText="1"/>
    </xf>
    <xf fontId="20" fillId="41" borderId="10" numFmtId="164" xfId="0" applyNumberFormat="1" applyFont="1" applyFill="1" applyBorder="1" applyAlignment="1">
      <alignment horizontal="center" vertical="center" wrapText="1"/>
    </xf>
    <xf fontId="20" fillId="41" borderId="12" numFmtId="164" xfId="0" applyNumberFormat="1" applyFont="1" applyFill="1" applyBorder="1" applyAlignment="1">
      <alignment horizontal="center" vertical="center" wrapText="1"/>
    </xf>
    <xf fontId="25" fillId="36" borderId="0" numFmtId="0" xfId="0" applyFont="1" applyFill="1" applyAlignment="1">
      <alignment horizontal="center" vertical="center" wrapText="1"/>
    </xf>
    <xf fontId="25" fillId="39" borderId="0" numFmtId="0" xfId="0" applyFont="1" applyFill="1" applyAlignment="1">
      <alignment horizontal="center" vertical="center" wrapText="1"/>
    </xf>
    <xf fontId="0" fillId="39" borderId="0" numFmtId="0" xfId="0" applyFill="1" applyAlignment="1">
      <alignment wrapText="1"/>
    </xf>
    <xf fontId="0" fillId="39" borderId="0" numFmtId="0" xfId="0" applyFill="1"/>
    <xf fontId="19" fillId="0" borderId="0" numFmtId="0" xfId="0" applyFont="1" applyAlignment="1">
      <alignment horizontal="center" vertical="center" wrapText="1"/>
    </xf>
    <xf fontId="21" fillId="0" borderId="0" numFmtId="0" xfId="0" applyFont="1" applyAlignment="1">
      <alignment horizontal="center" wrapText="1"/>
    </xf>
    <xf fontId="28" fillId="0" borderId="0" numFmtId="0" xfId="0" applyFont="1" applyAlignment="1">
      <alignment horizontal="center" wrapText="1"/>
    </xf>
    <xf fontId="19" fillId="0" borderId="10" numFmtId="0" xfId="0" applyFont="1" applyBorder="1" applyAlignment="1">
      <alignment vertical="center" wrapText="1"/>
    </xf>
    <xf fontId="0" fillId="0" borderId="11" numFmtId="0" xfId="0" applyBorder="1" applyAlignment="1">
      <alignment vertical="center" wrapText="1"/>
    </xf>
    <xf fontId="0" fillId="0" borderId="12" numFmtId="0" xfId="0" applyBorder="1" applyAlignment="1">
      <alignment vertical="center" wrapText="1"/>
    </xf>
    <xf fontId="24" fillId="0" borderId="10" numFmtId="0" xfId="0" applyFont="1" applyBorder="1" applyAlignment="1">
      <alignment horizontal="center" vertical="center" wrapText="1"/>
    </xf>
    <xf fontId="23" fillId="0" borderId="12" numFmtId="0" xfId="0" applyFont="1" applyBorder="1" applyAlignment="1">
      <alignment horizontal="center" vertical="center" wrapText="1"/>
    </xf>
    <xf fontId="20" fillId="43" borderId="13" numFmtId="0" xfId="0" applyFont="1" applyFill="1" applyBorder="1" applyAlignment="1">
      <alignment vertical="center" wrapText="1"/>
    </xf>
    <xf fontId="0" fillId="0" borderId="14" numFmtId="0" xfId="0" applyBorder="1" applyAlignment="1">
      <alignment wrapText="1"/>
    </xf>
    <xf fontId="0" fillId="0" borderId="15" numFmtId="0" xfId="0" applyBorder="1" applyAlignment="1">
      <alignment wrapText="1"/>
    </xf>
    <xf fontId="0" fillId="0" borderId="19" numFmtId="0" xfId="0" applyBorder="1" applyAlignment="1">
      <alignment wrapText="1"/>
    </xf>
    <xf fontId="0" fillId="0" borderId="0" numFmtId="0" xfId="0" applyAlignment="1">
      <alignment wrapText="1"/>
    </xf>
    <xf fontId="0" fillId="0" borderId="20" numFmtId="0" xfId="0" applyBorder="1" applyAlignment="1">
      <alignment wrapText="1"/>
    </xf>
    <xf fontId="20" fillId="44" borderId="19" numFmtId="164" xfId="0" applyNumberFormat="1" applyFont="1" applyFill="1" applyBorder="1" applyAlignment="1">
      <alignment horizontal="center" vertical="center" wrapText="1"/>
    </xf>
    <xf fontId="20" fillId="44" borderId="20" numFmtId="164" xfId="0" applyNumberFormat="1" applyFont="1" applyFill="1" applyBorder="1" applyAlignment="1">
      <alignment horizontal="center" vertical="center" wrapText="1"/>
    </xf>
    <xf fontId="0" fillId="0" borderId="16" numFmtId="0" xfId="0" applyBorder="1" applyAlignment="1">
      <alignment wrapText="1"/>
    </xf>
    <xf fontId="0" fillId="0" borderId="17" numFmtId="0" xfId="0" applyBorder="1" applyAlignment="1">
      <alignment wrapText="1"/>
    </xf>
    <xf fontId="0" fillId="0" borderId="18" numFmtId="0" xfId="0" applyBorder="1" applyAlignment="1">
      <alignment wrapText="1"/>
    </xf>
    <xf fontId="20" fillId="45" borderId="16" numFmtId="164" xfId="0" applyNumberFormat="1" applyFont="1" applyFill="1" applyBorder="1" applyAlignment="1">
      <alignment horizontal="center" vertical="center" wrapText="1"/>
    </xf>
    <xf fontId="20" fillId="45" borderId="18" numFmtId="164" xfId="0" applyNumberFormat="1" applyFont="1" applyFill="1" applyBorder="1" applyAlignment="1">
      <alignment horizontal="center" vertical="center" wrapText="1"/>
    </xf>
    <xf fontId="20" fillId="36" borderId="13" numFmtId="0" xfId="0" applyFont="1" applyFill="1" applyBorder="1" applyAlignment="1">
      <alignment horizontal="left" vertical="center" wrapText="1"/>
    </xf>
    <xf fontId="0" fillId="36" borderId="14" numFmtId="0" xfId="0" applyFill="1" applyBorder="1" applyAlignment="1">
      <alignment horizontal="left" vertical="center" wrapText="1"/>
    </xf>
    <xf fontId="0" fillId="0" borderId="14" numFmtId="0" xfId="0" applyBorder="1" applyAlignment="1">
      <alignment vertical="center" wrapText="1"/>
    </xf>
    <xf fontId="0" fillId="0" borderId="15" numFmtId="0" xfId="0" applyBorder="1" applyAlignment="1">
      <alignment vertical="center" wrapText="1"/>
    </xf>
    <xf fontId="0" fillId="36" borderId="19" numFmtId="0" xfId="0" applyFill="1" applyBorder="1" applyAlignment="1">
      <alignment horizontal="left" vertical="center" wrapText="1"/>
    </xf>
    <xf fontId="0" fillId="36" borderId="0" numFmtId="0" xfId="0" applyFill="1" applyAlignment="1">
      <alignment horizontal="left" vertical="center" wrapText="1"/>
    </xf>
    <xf fontId="0" fillId="0" borderId="0" numFmtId="0" xfId="0" applyAlignment="1">
      <alignment vertical="center" wrapText="1"/>
    </xf>
    <xf fontId="0" fillId="0" borderId="20" numFmtId="0" xfId="0" applyBorder="1" applyAlignment="1">
      <alignment vertical="center" wrapText="1"/>
    </xf>
    <xf fontId="0" fillId="36" borderId="16" numFmtId="0" xfId="0" applyFill="1" applyBorder="1" applyAlignment="1">
      <alignment horizontal="left" vertical="center" wrapText="1"/>
    </xf>
    <xf fontId="0" fillId="36" borderId="17" numFmtId="0" xfId="0" applyFill="1" applyBorder="1" applyAlignment="1">
      <alignment horizontal="left" vertical="center" wrapText="1"/>
    </xf>
    <xf fontId="0" fillId="0" borderId="17" numFmtId="0" xfId="0" applyBorder="1" applyAlignment="1">
      <alignment vertical="center" wrapText="1"/>
    </xf>
    <xf fontId="0" fillId="0" borderId="18" numFmtId="0" xfId="0" applyBorder="1" applyAlignment="1">
      <alignment vertical="center" wrapText="1"/>
    </xf>
    <xf fontId="20" fillId="40" borderId="13" numFmtId="0" xfId="0" applyFont="1" applyFill="1" applyBorder="1" applyAlignment="1">
      <alignment horizontal="left" vertical="center" wrapText="1"/>
    </xf>
    <xf fontId="0" fillId="40" borderId="14" numFmtId="0" xfId="0" applyFill="1" applyBorder="1" applyAlignment="1">
      <alignment horizontal="left" vertical="center" wrapText="1"/>
    </xf>
    <xf fontId="0" fillId="40" borderId="19" numFmtId="0" xfId="0" applyFill="1" applyBorder="1" applyAlignment="1">
      <alignment horizontal="left" vertical="center" wrapText="1"/>
    </xf>
    <xf fontId="0" fillId="40" borderId="0" numFmtId="0" xfId="0" applyFill="1" applyAlignment="1">
      <alignment horizontal="left" vertical="center" wrapText="1"/>
    </xf>
    <xf fontId="0" fillId="40" borderId="16" numFmtId="0" xfId="0" applyFill="1" applyBorder="1" applyAlignment="1">
      <alignment horizontal="left" vertical="center" wrapText="1"/>
    </xf>
    <xf fontId="0" fillId="40" borderId="17" numFmtId="0" xfId="0" applyFill="1" applyBorder="1" applyAlignment="1">
      <alignment horizontal="left" vertical="center" wrapText="1"/>
    </xf>
    <xf fontId="20" fillId="41" borderId="13" numFmtId="0" xfId="0" applyFont="1" applyFill="1" applyBorder="1" applyAlignment="1">
      <alignment horizontal="left" vertical="center" wrapText="1"/>
    </xf>
    <xf fontId="0" fillId="41" borderId="14" numFmtId="0" xfId="0" applyFill="1" applyBorder="1" applyAlignment="1">
      <alignment horizontal="left" vertical="center" wrapText="1"/>
    </xf>
    <xf fontId="0" fillId="41" borderId="19" numFmtId="0" xfId="0" applyFill="1" applyBorder="1" applyAlignment="1">
      <alignment horizontal="left" vertical="center" wrapText="1"/>
    </xf>
    <xf fontId="0" fillId="41" borderId="0" numFmtId="0" xfId="0" applyFill="1" applyAlignment="1">
      <alignment horizontal="left" vertical="center" wrapText="1"/>
    </xf>
    <xf fontId="0" fillId="41" borderId="16" numFmtId="0" xfId="0" applyFill="1" applyBorder="1" applyAlignment="1">
      <alignment horizontal="left" vertical="center" wrapText="1"/>
    </xf>
    <xf fontId="0" fillId="41" borderId="17" numFmtId="0" xfId="0" applyFill="1" applyBorder="1" applyAlignment="1">
      <alignment horizontal="left" vertical="center" wrapText="1"/>
    </xf>
    <xf fontId="20" fillId="46" borderId="13" numFmtId="0" xfId="0" applyFont="1" applyFill="1" applyBorder="1" applyAlignment="1">
      <alignment vertical="center" wrapText="1"/>
    </xf>
    <xf fontId="0" fillId="46" borderId="14" numFmtId="0" xfId="0" applyFill="1" applyBorder="1" applyAlignment="1">
      <alignment vertical="center" wrapText="1"/>
    </xf>
    <xf fontId="19" fillId="41" borderId="14" numFmtId="0" xfId="0" applyFont="1" applyFill="1" applyBorder="1" applyAlignment="1">
      <alignment horizontal="center" vertical="center" wrapText="1"/>
    </xf>
    <xf fontId="0" fillId="46" borderId="19" numFmtId="0" xfId="0" applyFill="1" applyBorder="1" applyAlignment="1">
      <alignment vertical="center" wrapText="1"/>
    </xf>
    <xf fontId="0" fillId="46" borderId="0" numFmtId="0" xfId="0" applyFill="1" applyAlignment="1">
      <alignment vertical="center" wrapText="1"/>
    </xf>
    <xf fontId="20" fillId="44" borderId="0" numFmtId="164" xfId="0" applyNumberFormat="1" applyFont="1" applyFill="1" applyAlignment="1">
      <alignment horizontal="center" vertical="center" wrapText="1"/>
    </xf>
    <xf fontId="0" fillId="46" borderId="16" numFmtId="0" xfId="0" applyFill="1" applyBorder="1" applyAlignment="1">
      <alignment vertical="center" wrapText="1"/>
    </xf>
    <xf fontId="0" fillId="46" borderId="17" numFmtId="0" xfId="0" applyFill="1" applyBorder="1" applyAlignment="1">
      <alignment vertical="center" wrapText="1"/>
    </xf>
    <xf fontId="20" fillId="45" borderId="17" numFmtId="164" xfId="0" applyNumberFormat="1" applyFont="1" applyFill="1" applyBorder="1" applyAlignment="1">
      <alignment horizontal="center" vertical="center" wrapText="1"/>
    </xf>
    <xf fontId="0" fillId="47" borderId="0" numFmtId="0" xfId="0" applyFill="1"/>
    <xf fontId="29" fillId="0" borderId="0" numFmtId="0" xfId="0" applyFont="1" applyAlignment="1">
      <alignment wrapText="1"/>
    </xf>
    <xf fontId="0" fillId="44" borderId="0" numFmtId="0" xfId="0" applyFill="1"/>
    <xf fontId="0" fillId="48" borderId="0" numFmtId="0" xfId="0" applyFill="1"/>
    <xf fontId="22" fillId="0" borderId="0" numFmtId="0" xfId="0" applyFont="1" applyAlignment="1">
      <alignment horizontal="center" wrapText="1"/>
    </xf>
    <xf fontId="28" fillId="0" borderId="10" numFmtId="0" xfId="0" applyFont="1" applyBorder="1" applyAlignment="1">
      <alignment horizontal="center" vertical="center" wrapText="1"/>
    </xf>
    <xf fontId="29" fillId="0" borderId="12" numFmtId="0" xfId="0" applyFont="1" applyBorder="1" applyAlignment="1">
      <alignment horizontal="center" vertical="center" wrapText="1"/>
    </xf>
    <xf fontId="28" fillId="0" borderId="10" numFmtId="0" xfId="0" applyFont="1" applyBorder="1" applyAlignment="1">
      <alignment horizontal="center" wrapText="1"/>
    </xf>
    <xf fontId="29" fillId="0" borderId="11" numFmtId="0" xfId="0" applyFont="1" applyBorder="1" applyAlignment="1">
      <alignment horizontal="center" wrapText="1"/>
    </xf>
    <xf fontId="29" fillId="0" borderId="12" numFmtId="0" xfId="0" applyFont="1" applyBorder="1" applyAlignment="1">
      <alignment horizontal="center" wrapText="1"/>
    </xf>
    <xf fontId="28" fillId="0" borderId="12" numFmtId="0" xfId="0" applyFont="1" applyBorder="1" applyAlignment="1">
      <alignment horizontal="center" wrapText="1"/>
    </xf>
    <xf fontId="22" fillId="38" borderId="13" numFmtId="0" xfId="0" applyFont="1" applyFill="1" applyBorder="1" applyAlignment="1">
      <alignment horizontal="center" vertical="center" wrapText="1"/>
    </xf>
    <xf fontId="22" fillId="38" borderId="15" numFmtId="0" xfId="0" applyFont="1" applyFill="1" applyBorder="1" applyAlignment="1">
      <alignment horizontal="center" vertical="center" wrapText="1"/>
    </xf>
    <xf fontId="8" fillId="38" borderId="10" numFmtId="0" xfId="0" applyFont="1" applyFill="1" applyBorder="1" applyAlignment="1">
      <alignment wrapText="1"/>
    </xf>
    <xf fontId="8" fillId="38" borderId="11" numFmtId="0" xfId="0" applyFont="1" applyFill="1" applyBorder="1"/>
    <xf fontId="8" fillId="38" borderId="12" numFmtId="0" xfId="0" applyFont="1" applyFill="1" applyBorder="1"/>
    <xf fontId="8" fillId="38" borderId="10" numFmtId="0" xfId="0" applyFont="1" applyFill="1" applyBorder="1" applyAlignment="1">
      <alignment horizontal="center" vertical="center" wrapText="1"/>
    </xf>
    <xf fontId="8" fillId="38" borderId="12" numFmtId="0" xfId="0" applyFont="1" applyFill="1" applyBorder="1" applyAlignment="1">
      <alignment horizontal="center" vertical="center" wrapText="1"/>
    </xf>
    <xf fontId="8" fillId="38" borderId="10" numFmtId="164" xfId="0" applyNumberFormat="1" applyFont="1" applyFill="1" applyBorder="1" applyAlignment="1">
      <alignment horizontal="center" vertical="center" wrapText="1"/>
    </xf>
    <xf fontId="8" fillId="38" borderId="12" numFmtId="164" xfId="0" applyNumberFormat="1" applyFont="1" applyFill="1" applyBorder="1" applyAlignment="1">
      <alignment horizontal="center" vertical="center" wrapText="1"/>
    </xf>
    <xf fontId="22" fillId="38" borderId="19" numFmtId="0" xfId="0" applyFont="1" applyFill="1" applyBorder="1" applyAlignment="1">
      <alignment horizontal="center" vertical="center" wrapText="1"/>
    </xf>
    <xf fontId="22" fillId="38" borderId="20" numFmtId="0" xfId="0" applyFont="1" applyFill="1" applyBorder="1" applyAlignment="1">
      <alignment horizontal="center" vertical="center" wrapText="1"/>
    </xf>
    <xf fontId="8" fillId="38" borderId="10" numFmtId="0" xfId="0" applyFont="1" applyFill="1" applyBorder="1" applyAlignment="1">
      <alignment vertical="center" wrapText="1"/>
    </xf>
    <xf fontId="8" fillId="38" borderId="11" numFmtId="0" xfId="0" applyFont="1" applyFill="1" applyBorder="1" applyAlignment="1">
      <alignment vertical="center"/>
    </xf>
    <xf fontId="8" fillId="38" borderId="12" numFmtId="0" xfId="0" applyFont="1" applyFill="1" applyBorder="1" applyAlignment="1">
      <alignment vertical="center"/>
    </xf>
    <xf fontId="22" fillId="38" borderId="16" numFmtId="0" xfId="0" applyFont="1" applyFill="1" applyBorder="1" applyAlignment="1">
      <alignment horizontal="center" vertical="center" wrapText="1"/>
    </xf>
    <xf fontId="22" fillId="38" borderId="18" numFmtId="0" xfId="0" applyFont="1" applyFill="1" applyBorder="1" applyAlignment="1">
      <alignment horizontal="center" vertical="center" wrapText="1"/>
    </xf>
    <xf fontId="22" fillId="36" borderId="13" numFmtId="0" xfId="0" applyFont="1" applyFill="1" applyBorder="1" applyAlignment="1">
      <alignment horizontal="center" vertical="center" wrapText="1"/>
    </xf>
    <xf fontId="22" fillId="36" borderId="15" numFmtId="0" xfId="0" applyFont="1" applyFill="1" applyBorder="1" applyAlignment="1">
      <alignment horizontal="center" vertical="center" wrapText="1"/>
    </xf>
    <xf fontId="8" fillId="36" borderId="10" numFmtId="0" xfId="0" applyFont="1" applyFill="1" applyBorder="1" applyAlignment="1">
      <alignment vertical="center" wrapText="1"/>
    </xf>
    <xf fontId="8" fillId="36" borderId="11" numFmtId="0" xfId="0" applyFont="1" applyFill="1" applyBorder="1" applyAlignment="1">
      <alignment vertical="center"/>
    </xf>
    <xf fontId="8" fillId="36" borderId="12" numFmtId="0" xfId="0" applyFont="1" applyFill="1" applyBorder="1" applyAlignment="1">
      <alignment vertical="center"/>
    </xf>
    <xf fontId="8" fillId="36" borderId="10" numFmtId="0" xfId="0" applyFont="1" applyFill="1" applyBorder="1" applyAlignment="1">
      <alignment horizontal="center" vertical="center" wrapText="1"/>
    </xf>
    <xf fontId="8" fillId="36" borderId="12" numFmtId="0" xfId="0" applyFont="1" applyFill="1" applyBorder="1" applyAlignment="1">
      <alignment horizontal="center" vertical="center" wrapText="1"/>
    </xf>
    <xf fontId="8" fillId="36" borderId="10" numFmtId="164" xfId="0" applyNumberFormat="1" applyFont="1" applyFill="1" applyBorder="1" applyAlignment="1">
      <alignment horizontal="center" vertical="center" wrapText="1"/>
    </xf>
    <xf fontId="8" fillId="36" borderId="12" numFmtId="164" xfId="0" applyNumberFormat="1" applyFont="1" applyFill="1" applyBorder="1" applyAlignment="1">
      <alignment horizontal="center" vertical="center" wrapText="1"/>
    </xf>
    <xf fontId="22" fillId="36" borderId="19" numFmtId="0" xfId="0" applyFont="1" applyFill="1" applyBorder="1" applyAlignment="1">
      <alignment horizontal="center" vertical="center" wrapText="1"/>
    </xf>
    <xf fontId="22" fillId="36" borderId="20" numFmtId="0" xfId="0" applyFont="1" applyFill="1" applyBorder="1" applyAlignment="1">
      <alignment horizontal="center" vertical="center" wrapText="1"/>
    </xf>
    <xf fontId="8" fillId="36" borderId="10" numFmtId="0" xfId="0" applyFont="1" applyFill="1" applyBorder="1" applyAlignment="1">
      <alignment wrapText="1"/>
    </xf>
    <xf fontId="8" fillId="36" borderId="11" numFmtId="0" xfId="0" applyFont="1" applyFill="1" applyBorder="1"/>
    <xf fontId="8" fillId="36" borderId="12" numFmtId="0" xfId="0" applyFont="1" applyFill="1" applyBorder="1"/>
    <xf fontId="22" fillId="36" borderId="16" numFmtId="0" xfId="0" applyFont="1" applyFill="1" applyBorder="1" applyAlignment="1">
      <alignment horizontal="center" vertical="center" wrapText="1"/>
    </xf>
    <xf fontId="22" fillId="36" borderId="18" numFmtId="0" xfId="0" applyFont="1" applyFill="1" applyBorder="1" applyAlignment="1">
      <alignment horizontal="center" vertical="center" wrapText="1"/>
    </xf>
    <xf fontId="22" fillId="40" borderId="13" numFmtId="0" xfId="0" applyFont="1" applyFill="1" applyBorder="1" applyAlignment="1">
      <alignment horizontal="center" vertical="center" wrapText="1"/>
    </xf>
    <xf fontId="22" fillId="40" borderId="15" numFmtId="0" xfId="0" applyFont="1" applyFill="1" applyBorder="1" applyAlignment="1">
      <alignment horizontal="center" vertical="center" wrapText="1"/>
    </xf>
    <xf fontId="8" fillId="40" borderId="10" numFmtId="0" xfId="0" applyFont="1" applyFill="1" applyBorder="1" applyAlignment="1">
      <alignment wrapText="1"/>
    </xf>
    <xf fontId="8" fillId="40" borderId="11" numFmtId="0" xfId="0" applyFont="1" applyFill="1" applyBorder="1"/>
    <xf fontId="8" fillId="40" borderId="12" numFmtId="0" xfId="0" applyFont="1" applyFill="1" applyBorder="1"/>
    <xf fontId="8" fillId="40" borderId="10" numFmtId="0" xfId="0" applyFont="1" applyFill="1" applyBorder="1" applyAlignment="1">
      <alignment horizontal="center" vertical="center" wrapText="1"/>
    </xf>
    <xf fontId="8" fillId="40" borderId="12" numFmtId="0" xfId="0" applyFont="1" applyFill="1" applyBorder="1" applyAlignment="1">
      <alignment horizontal="center" vertical="center" wrapText="1"/>
    </xf>
    <xf fontId="8" fillId="40" borderId="10" numFmtId="164" xfId="0" applyNumberFormat="1" applyFont="1" applyFill="1" applyBorder="1" applyAlignment="1">
      <alignment horizontal="center" vertical="center" wrapText="1"/>
    </xf>
    <xf fontId="8" fillId="40" borderId="12" numFmtId="164" xfId="0" applyNumberFormat="1" applyFont="1" applyFill="1" applyBorder="1" applyAlignment="1">
      <alignment horizontal="center" vertical="center" wrapText="1"/>
    </xf>
    <xf fontId="22" fillId="40" borderId="19" numFmtId="0" xfId="0" applyFont="1" applyFill="1" applyBorder="1" applyAlignment="1">
      <alignment horizontal="center" vertical="center" wrapText="1"/>
    </xf>
    <xf fontId="22" fillId="40" borderId="20" numFmtId="0" xfId="0" applyFont="1" applyFill="1" applyBorder="1" applyAlignment="1">
      <alignment horizontal="center" vertical="center" wrapText="1"/>
    </xf>
    <xf fontId="8" fillId="40" borderId="10" numFmtId="0" xfId="0" applyFont="1" applyFill="1" applyBorder="1" applyAlignment="1">
      <alignment vertical="center" wrapText="1"/>
    </xf>
    <xf fontId="8" fillId="40" borderId="11" numFmtId="0" xfId="0" applyFont="1" applyFill="1" applyBorder="1" applyAlignment="1">
      <alignment vertical="center"/>
    </xf>
    <xf fontId="8" fillId="40" borderId="12" numFmtId="0" xfId="0" applyFont="1" applyFill="1" applyBorder="1" applyAlignment="1">
      <alignment vertical="center"/>
    </xf>
    <xf fontId="22" fillId="40" borderId="16" numFmtId="0" xfId="0" applyFont="1" applyFill="1" applyBorder="1" applyAlignment="1">
      <alignment horizontal="center" vertical="center" wrapText="1"/>
    </xf>
    <xf fontId="22" fillId="40" borderId="18" numFmtId="0" xfId="0" applyFont="1" applyFill="1" applyBorder="1" applyAlignment="1">
      <alignment horizontal="center" vertical="center" wrapText="1"/>
    </xf>
    <xf fontId="22" fillId="49" borderId="13" numFmtId="0" xfId="0" applyFont="1" applyFill="1" applyBorder="1" applyAlignment="1">
      <alignment horizontal="center" vertical="center" wrapText="1"/>
    </xf>
    <xf fontId="22" fillId="49" borderId="15" numFmtId="0" xfId="0" applyFont="1" applyFill="1" applyBorder="1" applyAlignment="1">
      <alignment horizontal="center" vertical="center" wrapText="1"/>
    </xf>
    <xf fontId="8" fillId="49" borderId="10" numFmtId="0" xfId="0" applyFont="1" applyFill="1" applyBorder="1" applyAlignment="1">
      <alignment wrapText="1"/>
    </xf>
    <xf fontId="8" fillId="49" borderId="11" numFmtId="0" xfId="0" applyFont="1" applyFill="1" applyBorder="1"/>
    <xf fontId="8" fillId="49" borderId="12" numFmtId="0" xfId="0" applyFont="1" applyFill="1" applyBorder="1"/>
    <xf fontId="8" fillId="49" borderId="10" numFmtId="0" xfId="0" applyFont="1" applyFill="1" applyBorder="1" applyAlignment="1">
      <alignment horizontal="center" vertical="center" wrapText="1"/>
    </xf>
    <xf fontId="8" fillId="49" borderId="12" numFmtId="0" xfId="0" applyFont="1" applyFill="1" applyBorder="1" applyAlignment="1">
      <alignment horizontal="center" vertical="center" wrapText="1"/>
    </xf>
    <xf fontId="8" fillId="49" borderId="10" numFmtId="164" xfId="0" applyNumberFormat="1" applyFont="1" applyFill="1" applyBorder="1" applyAlignment="1">
      <alignment horizontal="center" vertical="center" wrapText="1"/>
    </xf>
    <xf fontId="8" fillId="49" borderId="12" numFmtId="164" xfId="0" applyNumberFormat="1" applyFont="1" applyFill="1" applyBorder="1" applyAlignment="1">
      <alignment horizontal="center" vertical="center" wrapText="1"/>
    </xf>
    <xf fontId="22" fillId="49" borderId="19" numFmtId="0" xfId="0" applyFont="1" applyFill="1" applyBorder="1" applyAlignment="1">
      <alignment horizontal="center" vertical="center" wrapText="1"/>
    </xf>
    <xf fontId="22" fillId="49" borderId="20" numFmtId="0" xfId="0" applyFont="1" applyFill="1" applyBorder="1" applyAlignment="1">
      <alignment horizontal="center" vertical="center" wrapText="1"/>
    </xf>
    <xf fontId="8" fillId="49" borderId="10" numFmtId="0" xfId="0" applyFont="1" applyFill="1" applyBorder="1" applyAlignment="1">
      <alignment vertical="center" wrapText="1"/>
    </xf>
    <xf fontId="8" fillId="49" borderId="11" numFmtId="0" xfId="0" applyFont="1" applyFill="1" applyBorder="1" applyAlignment="1">
      <alignment vertical="center"/>
    </xf>
    <xf fontId="8" fillId="49" borderId="12" numFmtId="0" xfId="0" applyFont="1" applyFill="1" applyBorder="1" applyAlignment="1">
      <alignment vertical="center"/>
    </xf>
    <xf fontId="22" fillId="49" borderId="16" numFmtId="0" xfId="0" applyFont="1" applyFill="1" applyBorder="1" applyAlignment="1">
      <alignment horizontal="center" vertical="center" wrapText="1"/>
    </xf>
    <xf fontId="22" fillId="49" borderId="18" numFmtId="0" xfId="0" applyFont="1" applyFill="1" applyBorder="1" applyAlignment="1">
      <alignment horizontal="center" vertical="center" wrapText="1"/>
    </xf>
    <xf fontId="22" fillId="42" borderId="13" numFmtId="0" xfId="0" applyFont="1" applyFill="1" applyBorder="1" applyAlignment="1">
      <alignment horizontal="center" vertical="center" wrapText="1"/>
    </xf>
    <xf fontId="30" fillId="42" borderId="15" numFmtId="0" xfId="0" applyFont="1" applyFill="1" applyBorder="1" applyAlignment="1">
      <alignment horizontal="center" vertical="center" wrapText="1"/>
    </xf>
    <xf fontId="8" fillId="42" borderId="10" numFmtId="0" xfId="0" applyFont="1" applyFill="1" applyBorder="1" applyAlignment="1">
      <alignment wrapText="1"/>
    </xf>
    <xf fontId="8" fillId="42" borderId="11" numFmtId="0" xfId="0" applyFont="1" applyFill="1" applyBorder="1" applyAlignment="1">
      <alignment wrapText="1"/>
    </xf>
    <xf fontId="8" fillId="42" borderId="12" numFmtId="0" xfId="0" applyFont="1" applyFill="1" applyBorder="1" applyAlignment="1">
      <alignment wrapText="1"/>
    </xf>
    <xf fontId="8" fillId="42" borderId="10" numFmtId="0" xfId="0" applyFont="1" applyFill="1" applyBorder="1" applyAlignment="1">
      <alignment horizontal="center" vertical="center" wrapText="1"/>
    </xf>
    <xf fontId="8" fillId="42" borderId="12" numFmtId="0" xfId="0" applyFont="1" applyFill="1" applyBorder="1" applyAlignment="1">
      <alignment horizontal="center" vertical="center" wrapText="1"/>
    </xf>
    <xf fontId="8" fillId="42" borderId="10" numFmtId="164" xfId="0" applyNumberFormat="1" applyFont="1" applyFill="1" applyBorder="1" applyAlignment="1">
      <alignment horizontal="center" vertical="center" wrapText="1"/>
    </xf>
    <xf fontId="8" fillId="42" borderId="12" numFmtId="164" xfId="0" applyNumberFormat="1" applyFont="1" applyFill="1" applyBorder="1" applyAlignment="1">
      <alignment horizontal="center" vertical="center" wrapText="1"/>
    </xf>
    <xf fontId="30" fillId="42" borderId="19" numFmtId="0" xfId="0" applyFont="1" applyFill="1" applyBorder="1" applyAlignment="1">
      <alignment horizontal="center" vertical="center" wrapText="1"/>
    </xf>
    <xf fontId="30" fillId="42" borderId="20" numFmtId="0" xfId="0" applyFont="1" applyFill="1" applyBorder="1" applyAlignment="1">
      <alignment horizontal="center" vertical="center" wrapText="1"/>
    </xf>
    <xf fontId="30" fillId="42" borderId="16" numFmtId="0" xfId="0" applyFont="1" applyFill="1" applyBorder="1" applyAlignment="1">
      <alignment horizontal="center" vertical="center" wrapText="1"/>
    </xf>
    <xf fontId="30" fillId="42" borderId="18" numFmtId="0" xfId="0" applyFont="1" applyFill="1" applyBorder="1" applyAlignment="1">
      <alignment horizontal="center" vertical="center" wrapText="1"/>
    </xf>
    <xf fontId="8" fillId="42" borderId="13" numFmtId="0" xfId="0" applyFont="1" applyFill="1" applyBorder="1" applyAlignment="1">
      <alignment horizontal="center" vertical="center" wrapText="1"/>
    </xf>
    <xf fontId="0" fillId="42" borderId="15" numFmtId="0" xfId="0" applyFill="1" applyBorder="1" applyAlignment="1">
      <alignment horizontal="center" vertical="center" wrapText="1"/>
    </xf>
    <xf fontId="8" fillId="50" borderId="10" numFmtId="0" xfId="0" applyFont="1" applyFill="1" applyBorder="1" applyAlignment="1">
      <alignment horizontal="center" wrapText="1"/>
    </xf>
    <xf fontId="0" fillId="50" borderId="11" numFmtId="0" xfId="0" applyFill="1" applyBorder="1" applyAlignment="1">
      <alignment wrapText="1"/>
    </xf>
    <xf fontId="8" fillId="42" borderId="13" numFmtId="0" xfId="0" applyFont="1" applyFill="1" applyBorder="1" applyAlignment="1">
      <alignment horizontal="center" textRotation="90" vertical="center" wrapText="1"/>
    </xf>
    <xf fontId="8" fillId="42" borderId="15" numFmtId="0" xfId="0" applyFont="1" applyFill="1" applyBorder="1" applyAlignment="1">
      <alignment horizontal="center" textRotation="90" vertical="center" wrapText="1"/>
    </xf>
    <xf fontId="0" fillId="42" borderId="19" numFmtId="0" xfId="0" applyFill="1" applyBorder="1" applyAlignment="1">
      <alignment wrapText="1"/>
    </xf>
    <xf fontId="0" fillId="42" borderId="20" numFmtId="0" xfId="0" applyFill="1" applyBorder="1" applyAlignment="1">
      <alignment wrapText="1"/>
    </xf>
    <xf fontId="8" fillId="50" borderId="21" numFmtId="0" xfId="0" applyFont="1" applyFill="1" applyBorder="1" applyAlignment="1">
      <alignment horizontal="center" textRotation="90" vertical="center" wrapText="1"/>
    </xf>
    <xf fontId="31" fillId="47" borderId="13" numFmtId="0" xfId="0" applyFont="1" applyFill="1" applyBorder="1" applyAlignment="1">
      <alignment horizontal="center" textRotation="90" vertical="center" wrapText="1"/>
    </xf>
    <xf fontId="31" fillId="47" borderId="14" numFmtId="0" xfId="0" applyFont="1" applyFill="1" applyBorder="1" applyAlignment="1">
      <alignment horizontal="center" vertical="center" wrapText="1"/>
    </xf>
    <xf fontId="8" fillId="51" borderId="10" numFmtId="0" xfId="0" applyFont="1" applyFill="1" applyBorder="1" applyAlignment="1">
      <alignment horizontal="center" vertical="center" wrapText="1"/>
    </xf>
    <xf fontId="8" fillId="51" borderId="11" numFmtId="0" xfId="0" applyFont="1" applyFill="1" applyBorder="1" applyAlignment="1">
      <alignment horizontal="center" vertical="center" wrapText="1"/>
    </xf>
    <xf fontId="8" fillId="42" borderId="19" numFmtId="0" xfId="0" applyFont="1" applyFill="1" applyBorder="1" applyAlignment="1">
      <alignment horizontal="center" textRotation="90" vertical="center" wrapText="1"/>
    </xf>
    <xf fontId="8" fillId="42" borderId="20" numFmtId="0" xfId="0" applyFont="1" applyFill="1" applyBorder="1" applyAlignment="1">
      <alignment horizontal="center" textRotation="90" vertical="center" wrapText="1"/>
    </xf>
    <xf fontId="8" fillId="50" borderId="22" numFmtId="0" xfId="0" applyFont="1" applyFill="1" applyBorder="1" applyAlignment="1">
      <alignment horizontal="center" textRotation="90" vertical="center" wrapText="1"/>
    </xf>
    <xf fontId="31" fillId="47" borderId="19" numFmtId="0" xfId="0" applyFont="1" applyFill="1" applyBorder="1" applyAlignment="1">
      <alignment horizontal="center" textRotation="90" vertical="center" wrapText="1"/>
    </xf>
    <xf fontId="31" fillId="47" borderId="20" numFmtId="0" xfId="0" applyFont="1" applyFill="1" applyBorder="1" applyAlignment="1">
      <alignment horizontal="center" vertical="center" wrapText="1"/>
    </xf>
    <xf fontId="8" fillId="51" borderId="19" numFmtId="0" xfId="0" applyFont="1" applyFill="1" applyBorder="1" applyAlignment="1">
      <alignment horizontal="center" textRotation="90" vertical="center" wrapText="1"/>
    </xf>
    <xf fontId="8" fillId="51" borderId="16" numFmtId="0" xfId="0" applyFont="1" applyFill="1" applyBorder="1" applyAlignment="1">
      <alignment horizontal="center" wrapText="1"/>
    </xf>
    <xf fontId="0" fillId="51" borderId="17" numFmtId="0" xfId="0" applyFill="1" applyBorder="1" applyAlignment="1">
      <alignment horizontal="center" wrapText="1"/>
    </xf>
    <xf fontId="0" fillId="42" borderId="16" numFmtId="0" xfId="0" applyFill="1" applyBorder="1" applyAlignment="1">
      <alignment wrapText="1"/>
    </xf>
    <xf fontId="0" fillId="42" borderId="18" numFmtId="0" xfId="0" applyFill="1" applyBorder="1" applyAlignment="1">
      <alignment wrapText="1"/>
    </xf>
    <xf fontId="8" fillId="50" borderId="23" numFmtId="0" xfId="0" applyFont="1" applyFill="1" applyBorder="1" applyAlignment="1">
      <alignment horizontal="center" textRotation="90" vertical="center" wrapText="1"/>
    </xf>
    <xf fontId="31" fillId="47" borderId="16" numFmtId="0" xfId="0" applyFont="1" applyFill="1" applyBorder="1" applyAlignment="1">
      <alignment horizontal="center" textRotation="90" vertical="center" wrapText="1"/>
    </xf>
    <xf fontId="31" fillId="47" borderId="18" numFmtId="0" xfId="0" applyFont="1" applyFill="1" applyBorder="1" applyAlignment="1">
      <alignment horizontal="center" vertical="center" wrapText="1"/>
    </xf>
    <xf fontId="8" fillId="51" borderId="23" numFmtId="0" xfId="0" applyFont="1" applyFill="1" applyBorder="1" applyAlignment="1">
      <alignment horizontal="center" textRotation="90" vertical="center" wrapText="1"/>
    </xf>
    <xf fontId="8" fillId="51" borderId="24" numFmtId="0" xfId="0" applyFont="1" applyFill="1" applyBorder="1" applyAlignment="1">
      <alignment horizontal="center" textRotation="90" vertical="center" wrapText="1"/>
    </xf>
    <xf fontId="22" fillId="42" borderId="15" numFmtId="0" xfId="0" applyFont="1" applyFill="1" applyBorder="1" applyAlignment="1">
      <alignment horizontal="center" vertical="center" wrapText="1"/>
    </xf>
    <xf fontId="22" fillId="41" borderId="13" numFmtId="0" xfId="0" applyFont="1" applyFill="1" applyBorder="1" applyAlignment="1">
      <alignment horizontal="center" vertical="center" wrapText="1"/>
    </xf>
    <xf fontId="22" fillId="41" borderId="15" numFmtId="0" xfId="0" applyFont="1" applyFill="1" applyBorder="1" applyAlignment="1">
      <alignment horizontal="center" vertical="center" wrapText="1"/>
    </xf>
    <xf fontId="22" fillId="41" borderId="21" numFmtId="0" xfId="0" applyFont="1" applyFill="1" applyBorder="1" applyAlignment="1">
      <alignment horizontal="center"/>
    </xf>
    <xf fontId="22" fillId="41" borderId="21" numFmtId="0" xfId="0" applyFont="1" applyFill="1" applyBorder="1" applyAlignment="1">
      <alignment horizontal="center" vertical="center"/>
    </xf>
    <xf fontId="22" fillId="41" borderId="13" numFmtId="0" xfId="0" applyFont="1" applyFill="1" applyBorder="1" applyAlignment="1">
      <alignment horizontal="center" vertical="center"/>
    </xf>
    <xf fontId="22" fillId="41" borderId="13" numFmtId="0" xfId="0" applyFont="1" applyFill="1" applyBorder="1" applyAlignment="1">
      <alignment horizontal="center" wrapText="1"/>
    </xf>
    <xf fontId="22" fillId="41" borderId="15" numFmtId="0" xfId="0" applyFont="1" applyFill="1" applyBorder="1" applyAlignment="1">
      <alignment horizontal="center" wrapText="1"/>
    </xf>
    <xf fontId="22" fillId="42" borderId="16" numFmtId="0" xfId="0" applyFont="1" applyFill="1" applyBorder="1" applyAlignment="1">
      <alignment horizontal="center" vertical="center" wrapText="1"/>
    </xf>
    <xf fontId="22" fillId="42" borderId="18" numFmtId="0" xfId="0" applyFont="1" applyFill="1" applyBorder="1" applyAlignment="1">
      <alignment horizontal="center" vertical="center" wrapText="1"/>
    </xf>
    <xf fontId="22" fillId="45" borderId="16" numFmtId="2" xfId="0" applyNumberFormat="1" applyFont="1" applyFill="1" applyBorder="1" applyAlignment="1">
      <alignment horizontal="center" wrapText="1"/>
    </xf>
    <xf fontId="22" fillId="45" borderId="18" numFmtId="2" xfId="0" applyNumberFormat="1" applyFont="1" applyFill="1" applyBorder="1" applyAlignment="1">
      <alignment horizontal="center" wrapText="1"/>
    </xf>
    <xf fontId="22" fillId="45" borderId="23" numFmtId="2" xfId="0" applyNumberFormat="1" applyFont="1" applyFill="1" applyBorder="1" applyAlignment="1">
      <alignment horizontal="center"/>
    </xf>
    <xf fontId="22" fillId="43" borderId="23" numFmtId="2" xfId="0" applyNumberFormat="1" applyFont="1" applyFill="1" applyBorder="1" applyAlignment="1">
      <alignment horizontal="center" vertical="center"/>
    </xf>
    <xf fontId="22" fillId="43" borderId="16" numFmtId="2" xfId="0" applyNumberFormat="1" applyFont="1" applyFill="1" applyBorder="1" applyAlignment="1">
      <alignment horizontal="center" vertical="center"/>
    </xf>
    <xf fontId="0" fillId="41" borderId="24" numFmtId="0" xfId="0" applyFill="1" applyBorder="1"/>
    <xf fontId="22" fillId="42" borderId="0" numFmtId="0" xfId="0" applyFont="1" applyFill="1" applyAlignment="1">
      <alignment wrapText="1"/>
    </xf>
    <xf fontId="0" fillId="45" borderId="24" numFmtId="0" xfId="0" applyFill="1" applyBorder="1"/>
    <xf fontId="0" fillId="42" borderId="0" numFmtId="0" xfId="0" applyFill="1" applyAlignment="1">
      <alignment wrapText="1"/>
    </xf>
    <xf fontId="0" fillId="43" borderId="24" numFmtId="0" xfId="0" applyFill="1" applyBorder="1"/>
    <xf fontId="21" fillId="0" borderId="0" numFmtId="0" xfId="0" applyFont="1" applyAlignment="1">
      <alignment horizontal="center" vertical="center" wrapText="1"/>
    </xf>
    <xf fontId="22" fillId="0" borderId="10" numFmtId="0" xfId="0" applyFont="1" applyBorder="1" applyAlignment="1">
      <alignment horizontal="center" wrapText="1"/>
    </xf>
    <xf fontId="30" fillId="0" borderId="11" numFmtId="0" xfId="0" applyFont="1" applyBorder="1" applyAlignment="1">
      <alignment horizontal="center" wrapText="1"/>
    </xf>
    <xf fontId="30" fillId="0" borderId="12" numFmtId="0" xfId="0" applyFont="1" applyBorder="1" applyAlignment="1">
      <alignment horizontal="center" wrapText="1"/>
    </xf>
    <xf fontId="22" fillId="0" borderId="12" numFmtId="0" xfId="0" applyFont="1" applyBorder="1" applyAlignment="1">
      <alignment horizontal="center" wrapText="1"/>
    </xf>
    <xf fontId="22" fillId="0" borderId="10" numFmtId="49" xfId="0" applyNumberFormat="1" applyFont="1" applyBorder="1" applyAlignment="1">
      <alignment horizontal="center" wrapText="1"/>
    </xf>
    <xf fontId="22" fillId="0" borderId="12" numFmtId="49" xfId="0" applyNumberFormat="1" applyFont="1" applyBorder="1" applyAlignment="1">
      <alignment horizontal="center" wrapText="1"/>
    </xf>
    <xf fontId="8" fillId="38" borderId="11" numFmtId="0" xfId="0" applyFont="1" applyFill="1" applyBorder="1" applyAlignment="1">
      <alignment wrapText="1"/>
    </xf>
    <xf fontId="8" fillId="38" borderId="12" numFmtId="0" xfId="0" applyFont="1" applyFill="1" applyBorder="1" applyAlignment="1">
      <alignment wrapText="1"/>
    </xf>
    <xf fontId="8" fillId="38" borderId="10" numFmtId="0" xfId="0" applyFont="1" applyFill="1" applyBorder="1" applyAlignment="1">
      <alignment horizontal="center" wrapText="1"/>
    </xf>
    <xf fontId="8" fillId="38" borderId="12" numFmtId="0" xfId="0" applyFont="1" applyFill="1" applyBorder="1" applyAlignment="1">
      <alignment horizontal="center" wrapText="1"/>
    </xf>
    <xf fontId="15" fillId="33" borderId="0" numFmtId="0" xfId="0" applyFont="1" applyFill="1"/>
    <xf fontId="8" fillId="39" borderId="10" numFmtId="0" xfId="0" applyFont="1" applyFill="1" applyBorder="1" applyAlignment="1">
      <alignment wrapText="1"/>
    </xf>
    <xf fontId="8" fillId="39" borderId="11" numFmtId="0" xfId="0" applyFont="1" applyFill="1" applyBorder="1" applyAlignment="1">
      <alignment wrapText="1"/>
    </xf>
    <xf fontId="8" fillId="39" borderId="12" numFmtId="0" xfId="0" applyFont="1" applyFill="1" applyBorder="1" applyAlignment="1">
      <alignment wrapText="1"/>
    </xf>
    <xf fontId="8" fillId="39" borderId="10" numFmtId="2" xfId="0" applyNumberFormat="1" applyFont="1" applyFill="1" applyBorder="1" applyAlignment="1">
      <alignment horizontal="center" wrapText="1"/>
    </xf>
    <xf fontId="8" fillId="39" borderId="12" numFmtId="2" xfId="0" applyNumberFormat="1" applyFont="1" applyFill="1" applyBorder="1" applyAlignment="1">
      <alignment horizontal="center" wrapText="1"/>
    </xf>
    <xf fontId="8" fillId="49" borderId="11" numFmtId="0" xfId="0" applyFont="1" applyFill="1" applyBorder="1" applyAlignment="1">
      <alignment wrapText="1"/>
    </xf>
    <xf fontId="8" fillId="49" borderId="12" numFmtId="0" xfId="0" applyFont="1" applyFill="1" applyBorder="1" applyAlignment="1">
      <alignment wrapText="1"/>
    </xf>
    <xf fontId="8" fillId="49" borderId="10" numFmtId="0" xfId="0" applyFont="1" applyFill="1" applyBorder="1" applyAlignment="1">
      <alignment horizontal="center" wrapText="1"/>
    </xf>
    <xf fontId="8" fillId="49" borderId="12" numFmtId="0" xfId="0" applyFont="1" applyFill="1" applyBorder="1" applyAlignment="1">
      <alignment horizontal="center" wrapText="1"/>
    </xf>
    <xf fontId="0" fillId="33" borderId="0" numFmtId="0" xfId="0" applyFill="1"/>
    <xf fontId="8" fillId="41" borderId="10" numFmtId="0" xfId="0" applyFont="1" applyFill="1" applyBorder="1" applyAlignment="1">
      <alignment wrapText="1"/>
    </xf>
    <xf fontId="8" fillId="41" borderId="11" numFmtId="0" xfId="0" applyFont="1" applyFill="1" applyBorder="1" applyAlignment="1">
      <alignment wrapText="1"/>
    </xf>
    <xf fontId="8" fillId="41" borderId="12" numFmtId="0" xfId="0" applyFont="1" applyFill="1" applyBorder="1" applyAlignment="1">
      <alignment wrapText="1"/>
    </xf>
    <xf fontId="8" fillId="41" borderId="10" numFmtId="0" xfId="0" applyFont="1" applyFill="1" applyBorder="1" applyAlignment="1">
      <alignment horizontal="center" wrapText="1"/>
    </xf>
    <xf fontId="8" fillId="41" borderId="12" numFmtId="0" xfId="0" applyFont="1" applyFill="1" applyBorder="1" applyAlignment="1">
      <alignment horizontal="center" wrapText="1"/>
    </xf>
    <xf fontId="8" fillId="0" borderId="10" numFmtId="0" xfId="0" applyFont="1" applyBorder="1" applyAlignment="1">
      <alignment wrapText="1"/>
    </xf>
    <xf fontId="8" fillId="0" borderId="11" numFmtId="0" xfId="0" applyFont="1" applyBorder="1" applyAlignment="1">
      <alignment wrapText="1"/>
    </xf>
    <xf fontId="8" fillId="0" borderId="12" numFmtId="0" xfId="0" applyFont="1" applyBorder="1" applyAlignment="1">
      <alignment wrapText="1"/>
    </xf>
    <xf fontId="8" fillId="0" borderId="10" numFmtId="164" xfId="0" applyNumberFormat="1" applyFont="1" applyBorder="1" applyAlignment="1">
      <alignment horizontal="center" wrapText="1"/>
    </xf>
    <xf fontId="8" fillId="0" borderId="12" numFmtId="164" xfId="0" applyNumberFormat="1" applyFont="1" applyBorder="1" applyAlignment="1">
      <alignment horizontal="center" wrapText="1"/>
    </xf>
    <xf fontId="8" fillId="0" borderId="0" numFmtId="0" xfId="0" applyFont="1" applyAlignment="1">
      <alignment wrapText="1"/>
    </xf>
    <xf fontId="8" fillId="0" borderId="0" numFmtId="0" xfId="0" applyFont="1" applyAlignment="1">
      <alignment horizontal="center" wrapText="1"/>
    </xf>
    <xf fontId="8" fillId="52" borderId="10" numFmtId="0" xfId="0" applyFont="1" applyFill="1" applyBorder="1" applyAlignment="1">
      <alignment wrapText="1"/>
    </xf>
    <xf fontId="8" fillId="52" borderId="11" numFmtId="0" xfId="0" applyFont="1" applyFill="1" applyBorder="1" applyAlignment="1">
      <alignment wrapText="1"/>
    </xf>
    <xf fontId="8" fillId="52" borderId="12" numFmtId="0" xfId="0" applyFont="1" applyFill="1" applyBorder="1" applyAlignment="1">
      <alignment wrapText="1"/>
    </xf>
    <xf fontId="8" fillId="52" borderId="10" numFmtId="0" xfId="0" applyFont="1" applyFill="1" applyBorder="1" applyAlignment="1">
      <alignment horizontal="center" wrapText="1"/>
    </xf>
    <xf fontId="8" fillId="52" borderId="12" numFmtId="0" xfId="0" applyFont="1" applyFill="1" applyBorder="1" applyAlignment="1">
      <alignment horizontal="center" wrapText="1"/>
    </xf>
    <xf fontId="8" fillId="0" borderId="10" numFmtId="0" xfId="0" applyFont="1" applyBorder="1" applyAlignment="1">
      <alignment horizontal="center" wrapText="1"/>
    </xf>
    <xf fontId="8" fillId="0" borderId="12" numFmtId="0" xfId="0" applyFont="1" applyBorder="1" applyAlignment="1">
      <alignment horizontal="center" wrapText="1"/>
    </xf>
    <xf fontId="8" fillId="0" borderId="10" numFmtId="0" xfId="0" applyFont="1" applyBorder="1" applyAlignment="1">
      <alignment horizontal="right" wrapText="1"/>
    </xf>
    <xf fontId="0" fillId="0" borderId="11" numFmtId="0" xfId="0" applyBorder="1" applyAlignment="1">
      <alignment horizontal="right" wrapText="1"/>
    </xf>
    <xf fontId="0" fillId="0" borderId="12" numFmtId="0" xfId="0" applyBorder="1" applyAlignment="1">
      <alignment horizontal="right" wrapText="1"/>
    </xf>
    <xf fontId="0" fillId="0" borderId="12" numFmtId="0" xfId="0" applyBorder="1" applyAlignment="1">
      <alignment horizontal="center" wrapText="1"/>
    </xf>
    <xf fontId="8" fillId="52" borderId="10" numFmtId="164" xfId="0" applyNumberFormat="1" applyFont="1" applyFill="1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8" fillId="52" borderId="10" numFmtId="0" xfId="0" applyFont="1" applyFill="1" applyBorder="1" applyAlignment="1">
      <alignment horizontal="center" vertical="center" wrapText="1"/>
    </xf>
    <xf fontId="8" fillId="52" borderId="12" numFmtId="0" xfId="0" applyFont="1" applyFill="1" applyBorder="1" applyAlignment="1">
      <alignment horizontal="center" vertical="center" wrapText="1"/>
    </xf>
    <xf fontId="8" fillId="33" borderId="10" numFmtId="0" xfId="0" applyFont="1" applyFill="1" applyBorder="1" applyAlignment="1">
      <alignment horizontal="center" wrapText="1"/>
    </xf>
    <xf fontId="8" fillId="33" borderId="12" numFmtId="0" xfId="0" applyFont="1" applyFill="1" applyBorder="1" applyAlignment="1">
      <alignment horizontal="center" wrapText="1"/>
    </xf>
    <xf fontId="8" fillId="52" borderId="10" numFmtId="164" xfId="0" applyNumberFormat="1" applyFont="1" applyFill="1" applyBorder="1" applyAlignment="1">
      <alignment horizontal="center" wrapText="1"/>
    </xf>
    <xf fontId="8" fillId="52" borderId="12" numFmtId="164" xfId="0" applyNumberFormat="1" applyFont="1" applyFill="1" applyBorder="1" applyAlignment="1">
      <alignment horizontal="center" wrapText="1"/>
    </xf>
    <xf fontId="0" fillId="0" borderId="0" numFmtId="164" xfId="0" applyNumberFormat="1"/>
    <xf fontId="8" fillId="0" borderId="13" numFmtId="0" xfId="0" applyFont="1" applyBorder="1" applyAlignment="1">
      <alignment wrapText="1"/>
    </xf>
    <xf fontId="8" fillId="0" borderId="14" numFmtId="0" xfId="0" applyFont="1" applyBorder="1" applyAlignment="1">
      <alignment wrapText="1"/>
    </xf>
    <xf fontId="8" fillId="0" borderId="15" numFmtId="0" xfId="0" applyFont="1" applyBorder="1" applyAlignment="1">
      <alignment wrapText="1"/>
    </xf>
    <xf fontId="8" fillId="33" borderId="13" numFmtId="0" xfId="0" applyFont="1" applyFill="1" applyBorder="1" applyAlignment="1">
      <alignment horizontal="center" wrapText="1"/>
    </xf>
    <xf fontId="8" fillId="33" borderId="15" numFmtId="0" xfId="0" applyFont="1" applyFill="1" applyBorder="1" applyAlignment="1">
      <alignment horizontal="center" wrapText="1"/>
    </xf>
    <xf fontId="8" fillId="0" borderId="13" numFmtId="164" xfId="0" applyNumberFormat="1" applyFont="1" applyBorder="1" applyAlignment="1">
      <alignment horizontal="center" wrapText="1"/>
    </xf>
    <xf fontId="8" fillId="0" borderId="15" numFmtId="164" xfId="0" applyNumberFormat="1" applyFont="1" applyBorder="1" applyAlignment="1">
      <alignment horizontal="center" wrapText="1"/>
    </xf>
    <xf fontId="8" fillId="52" borderId="11" numFmtId="0" xfId="0" applyFont="1" applyFill="1" applyBorder="1" applyAlignment="1">
      <alignment horizontal="center" wrapText="1"/>
    </xf>
    <xf fontId="0" fillId="52" borderId="11" numFmtId="0" xfId="0" applyFill="1" applyBorder="1" applyAlignment="1">
      <alignment horizontal="center" wrapText="1"/>
    </xf>
    <xf fontId="0" fillId="52" borderId="12" numFmtId="0" xfId="0" applyFill="1" applyBorder="1" applyAlignment="1">
      <alignment horizontal="center" wrapText="1"/>
    </xf>
    <xf fontId="8" fillId="33" borderId="16" numFmtId="0" xfId="0" applyFont="1" applyFill="1" applyBorder="1" applyAlignment="1">
      <alignment wrapText="1"/>
    </xf>
    <xf fontId="8" fillId="33" borderId="17" numFmtId="0" xfId="0" applyFont="1" applyFill="1" applyBorder="1" applyAlignment="1">
      <alignment wrapText="1"/>
    </xf>
    <xf fontId="8" fillId="33" borderId="18" numFmtId="0" xfId="0" applyFont="1" applyFill="1" applyBorder="1" applyAlignment="1">
      <alignment wrapText="1"/>
    </xf>
    <xf fontId="8" fillId="0" borderId="16" numFmtId="164" xfId="0" applyNumberFormat="1" applyFont="1" applyBorder="1" applyAlignment="1">
      <alignment horizontal="center" wrapText="1"/>
    </xf>
    <xf fontId="8" fillId="0" borderId="18" numFmtId="164" xfId="0" applyNumberFormat="1" applyFont="1" applyBorder="1" applyAlignment="1">
      <alignment horizontal="center" wrapText="1"/>
    </xf>
    <xf fontId="8" fillId="0" borderId="10" numFmtId="2" xfId="0" applyNumberFormat="1" applyFont="1" applyBorder="1" applyAlignment="1">
      <alignment horizontal="center" wrapText="1"/>
    </xf>
    <xf fontId="8" fillId="0" borderId="12" numFmtId="2" xfId="0" applyNumberFormat="1" applyFont="1" applyBorder="1" applyAlignment="1">
      <alignment horizontal="center" wrapText="1"/>
    </xf>
    <xf fontId="32" fillId="0" borderId="0" numFmtId="0" xfId="0" applyFont="1" applyAlignment="1">
      <alignment horizontal="center" wrapText="1"/>
    </xf>
    <xf fontId="29" fillId="0" borderId="10" numFmtId="0" xfId="0" applyFont="1" applyBorder="1" applyAlignment="1">
      <alignment wrapText="1"/>
    </xf>
    <xf fontId="29" fillId="0" borderId="11" numFmtId="0" xfId="0" applyFont="1" applyBorder="1" applyAlignment="1">
      <alignment wrapText="1"/>
    </xf>
    <xf fontId="29" fillId="0" borderId="12" numFmtId="0" xfId="0" applyFont="1" applyBorder="1" applyAlignment="1">
      <alignment wrapText="1"/>
    </xf>
    <xf fontId="33" fillId="0" borderId="10" numFmtId="0" xfId="0" applyFont="1" applyBorder="1" applyAlignment="1" applyProtection="1">
      <alignment wrapText="1"/>
      <protection locked="0"/>
    </xf>
    <xf fontId="29" fillId="0" borderId="11" numFmtId="0" xfId="0" applyFont="1" applyBorder="1" applyAlignment="1" applyProtection="1">
      <alignment wrapText="1"/>
      <protection locked="0"/>
    </xf>
    <xf fontId="29" fillId="0" borderId="12" numFmtId="0" xfId="0" applyFont="1" applyBorder="1" applyAlignment="1" applyProtection="1">
      <alignment wrapText="1"/>
      <protection locked="0"/>
    </xf>
    <xf fontId="29" fillId="0" borderId="10" numFmtId="0" xfId="0" applyFont="1" applyBorder="1" applyAlignment="1" applyProtection="1">
      <alignment wrapText="1"/>
      <protection locked="0"/>
    </xf>
    <xf fontId="29" fillId="0" borderId="10" numFmtId="0" xfId="0" applyFont="1" applyBorder="1" applyAlignment="1" applyProtection="1">
      <alignment horizontal="left" wrapText="1"/>
      <protection locked="0"/>
    </xf>
    <xf fontId="29" fillId="0" borderId="11" numFmtId="0" xfId="0" applyFont="1" applyBorder="1" applyAlignment="1" applyProtection="1">
      <alignment horizontal="left" wrapText="1"/>
      <protection locked="0"/>
    </xf>
    <xf fontId="29" fillId="0" borderId="12" numFmtId="0" xfId="0" applyFont="1" applyBorder="1" applyAlignment="1" applyProtection="1">
      <alignment horizontal="left" wrapText="1"/>
      <protection locked="0"/>
    </xf>
    <xf fontId="0" fillId="0" borderId="11" numFmtId="0" xfId="0" applyBorder="1" applyAlignment="1">
      <alignment wrapText="1"/>
    </xf>
    <xf fontId="29" fillId="0" borderId="11" numFmtId="0" xfId="0" applyFont="1" applyBorder="1" applyAlignment="1">
      <alignment vertical="center" wrapText="1"/>
    </xf>
    <xf fontId="0" fillId="0" borderId="0" numFmtId="0" xfId="0" applyAlignment="1">
      <alignment horizontal="center"/>
    </xf>
    <xf fontId="34" fillId="0" borderId="0" numFmtId="0" xfId="0" applyFont="1"/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haredStrings" Target="sharedStrings.xml"/><Relationship  Id="rId10" Type="http://schemas.openxmlformats.org/officeDocument/2006/relationships/theme" Target="theme/theme1.xml"/><Relationship  Id="rId9" Type="http://schemas.openxmlformats.org/officeDocument/2006/relationships/worksheet" Target="worksheets/sheet8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12" Type="http://schemas.openxmlformats.org/officeDocument/2006/relationships/styles" Target="styles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charts/_rels/chart1.xml.rels><?xml version="1.0" encoding="UTF-8" standalone="yes"?><Relationships xmlns="http://schemas.openxmlformats.org/package/2006/relationships"></Relationships>
</file>

<file path=xl/charts/_rels/chart2.xml.rels><?xml version="1.0" encoding="UTF-8" standalone="yes"?><Relationships xmlns="http://schemas.openxmlformats.org/package/2006/relationships"></Relationships>
</file>

<file path=xl/charts/_rels/chart3.xml.rels><?xml version="1.0" encoding="UTF-8" standalone="yes"?><Relationships xmlns="http://schemas.openxmlformats.org/package/2006/relationships"></Relationships>
</file>

<file path=xl/charts/_rels/chart4.xml.rels><?xml version="1.0" encoding="UTF-8" standalone="yes"?><Relationships xmlns="http://schemas.openxmlformats.org/package/2006/relationships"></Relationships>
</file>

<file path=xl/charts/_rels/chart5.xml.rels><?xml version="1.0" encoding="UTF-8" standalone="yes"?><Relationships xmlns="http://schemas.openxmlformats.org/package/2006/relationships"></Relationships>
</file>

<file path=xl/charts/_rels/chart6.xml.rels><?xml version="1.0" encoding="UTF-8" standalone="yes"?><Relationships xmlns="http://schemas.openxmlformats.org/package/2006/relationships"></Relationships>
</file>

<file path=xl/charts/_rels/chart7.xml.rels><?xml version="1.0" encoding="UTF-8" standalone="yes"?><Relationships xmlns="http://schemas.openxmlformats.org/package/2006/relationships"></Relationships>
</file>

<file path=xl/charts/_rels/chart8.xml.rels><?xml version="1.0" encoding="UTF-8" standalone="yes"?><Relationships xmlns="http://schemas.openxmlformats.org/package/2006/relationships"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view3D>
      <c:rotX val="15"/>
      <c:hPercent val="72"/>
      <c:rotY val="20"/>
      <c:depthPercent val="100"/>
      <c:rAngAx val="1"/>
    </c:view3D>
    <c:floor>
      <c:spPr bwMode="auto">
        <a:prstGeom prst="rect">
          <a:avLst/>
        </a:prstGeom>
        <a:noFill/>
      </c:spPr>
    </c:floor>
    <c:sideWall>
      <c:spPr bwMode="auto">
        <a:prstGeom prst="rect">
          <a:avLst/>
        </a:prstGeom>
        <a:noFill/>
      </c:spPr>
    </c:sideWall>
    <c:backWall>
      <c:spPr bwMode="auto">
        <a:prstGeom prst="rect">
          <a:avLst/>
        </a:prstGeom>
        <a:noFill/>
      </c:spPr>
    </c:backWall>
    <c:plotArea>
      <c:layout>
        <c:manualLayout>
          <c:layoutTarget val="inner"/>
          <c:xMode val="edge"/>
          <c:yMode val="edge"/>
          <c:wMode val="factor"/>
          <c:hMode val="factor"/>
          <c:x val="0.0055721399999999997"/>
          <c:y val="0.22150300000000001"/>
          <c:w val="0.98885599999999996"/>
          <c:h val="0.74764799999999998"/>
        </c:manualLayout>
      </c:layout>
      <c:bar3DChart>
        <c:barDir val="col"/>
        <c:grouping val="percentStacked"/>
        <c:varyColors val="0"/>
        <c:ser>
          <c:idx val="1"/>
          <c:order val="0"/>
          <c:tx>
            <c:v xml:space="preserve">В форме электронного документа</c:v>
          </c:tx>
          <c:spPr bwMode="auto">
            <a:prstGeom prst="rect">
              <a:avLst/>
            </a:prstGeom>
            <a:solidFill>
              <a:srgbClr val="C00000"/>
            </a:soli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(Обзор!$A$174,Обзор!$A$175,Обзор!$A$176)</c:f>
            </c:strRef>
          </c:cat>
          <c:val>
            <c:numRef>
              <c:f>(Обзор!$E$174,Обзор!$E$175,Обзор!$E$176)</c:f>
            </c:numRef>
          </c:val>
          <c:shape val="box"/>
        </c:ser>
        <c:ser>
          <c:idx val="2"/>
          <c:order val="1"/>
          <c:tx>
            <c:v xml:space="preserve">В письменной форме</c:v>
          </c:tx>
          <c:spPr bwMode="auto">
            <a:prstGeom prst="rect">
              <a:avLst/>
            </a:prstGeom>
            <a:solidFill>
              <a:srgbClr val="558ED5"/>
            </a:soli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(Обзор!$A$174,Обзор!$A$175,Обзор!$A$176)</c:f>
            </c:strRef>
          </c:cat>
          <c:val>
            <c:numRef>
              <c:f>(Обзор!$H$174,Обзор!$H$175,Обзор!$H$176)</c:f>
            </c:numRef>
          </c:val>
          <c:shape val="box"/>
        </c:ser>
        <c:ser>
          <c:idx val="3"/>
          <c:order val="2"/>
          <c:tx>
            <c:v xml:space="preserve">В устной форме</c:v>
          </c:tx>
          <c:spPr bwMode="auto">
            <a:prstGeom prst="rect">
              <a:avLst/>
            </a:prstGeom>
            <a:solidFill>
              <a:srgbClr val="77933C"/>
            </a:solidFill>
            <a:ln w="3175">
              <a:noFill/>
            </a:ln>
          </c:spPr>
          <c:dLbls>
            <c:dLbl>
              <c:idx val="0"/>
              <c:layout/>
              <c:separator xml:space="preserve">
</c:separator>
              <c:showBubbleSize val="0"/>
              <c:showCatName val="1"/>
              <c:showLegendKey val="1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eparator xml:space="preserve">
</c:separator>
              <c:showBubbleSize val="0"/>
              <c:showCatName val="1"/>
              <c:showLegendKey val="1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eparator xml:space="preserve">
</c:separator>
              <c:showBubbleSize val="0"/>
              <c:showCatName val="1"/>
              <c:showLegendKey val="1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400" b="0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1"/>
            <c:showLeaderLines val="0"/>
            <c:showLegendKey val="1"/>
            <c:showPercent val="0"/>
            <c:showSerName val="0"/>
            <c:showVal val="1"/>
          </c:dLbls>
          <c:cat>
            <c:strRef>
              <c:f>(Обзор!$A$174,Обзор!$A$175,Обзор!$A$176)</c:f>
            </c:strRef>
          </c:cat>
          <c:val>
            <c:numRef>
              <c:f>(Обзор!$K$174,Обзор!$K$175,Обзор!$K$176)</c:f>
            </c:numRef>
          </c:val>
          <c:shape val="box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gapWidth val="95"/>
        <c:axId val="33554432"/>
        <c:axId val="33554433"/>
      </c:bar3DChart>
      <c:catAx>
        <c:axId val="33554432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noFill/>
          </a:ln>
        </c:spPr>
        <c:crossAx val="33554433"/>
        <c:crosses val="autoZero"/>
        <c:lblAlgn val="ctr"/>
        <c:lblOffset val="100"/>
        <c:noMultiLvlLbl val="0"/>
      </c:catAx>
      <c:valAx>
        <c:axId val="33554433"/>
        <c:scaling>
          <c:orientation val="minMax"/>
        </c:scaling>
        <c:delete val="0"/>
        <c:axPos val="l"/>
        <c:majorTickMark val="out"/>
        <c:minorTickMark val="none"/>
        <c:tickLblPos val="nextTo"/>
        <c:spPr bwMode="auto">
          <a:prstGeom prst="rect">
            <a:avLst/>
          </a:prstGeom>
          <a:ln w="3175">
            <a:noFill/>
          </a:ln>
        </c:spPr>
        <c:crossAx val="33554432"/>
        <c:crosses val="autoZero"/>
        <c:crossBetween val="midCat"/>
      </c:valAx>
    </c:plotArea>
    <c:legend>
      <c:legendEntry>
        <c:idx val="2"/>
        <c:delete val="0"/>
        <c:txPr>
          <a:bodyPr rot="0" vert="horz"/>
          <a:lstStyle/>
          <a:p>
            <a:pPr>
              <a:defRPr sz="12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</c:legendEntry>
      <c:layout>
        <c:manualLayout>
          <c:xMode val="edge"/>
          <c:yMode val="edge"/>
          <c:wMode val="edge"/>
          <c:hMode val="edge"/>
          <c:x val="0"/>
          <c:y val="0.0101403"/>
          <c:w val="1"/>
          <c:h val="0.136047"/>
        </c:manualLayout>
      </c:layout>
      <c:overlay val="0"/>
      <c:spPr bwMode="auto">
        <a:prstGeom prst="rect">
          <a:avLst/>
        </a:prstGeom>
        <a:solidFill>
          <a:srgbClr val="D7E4BD"/>
        </a:solidFill>
        <a:ln w="3175">
          <a:noFill/>
        </a:ln>
      </c:spPr>
      <c:txPr>
        <a:bodyPr rot="0" vert="horz"/>
        <a:lstStyle/>
        <a:p>
          <a:pPr>
            <a:defRPr sz="105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EBF1DE"/>
    </a:solidFill>
    <a:ln w="3175">
      <a:noFill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plotArea>
      <c:layout/>
      <c:lineChart>
        <c:grouping val="standard"/>
        <c:varyColors val="0"/>
        <c:ser>
          <c:idx val="0"/>
          <c:order val="0"/>
          <c:tx>
            <c:strRef>
              <c:f>Обзор!$A$174</c:f>
            </c:strRef>
          </c:tx>
          <c:spPr bwMode="auto">
            <a:prstGeom prst="rect">
              <a:avLst/>
            </a:prstGeom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(Обзор!$E$173,Обзор!$H$173,Обзор!$K$173)</c:f>
            </c:strRef>
          </c:cat>
          <c:val>
            <c:numRef>
              <c:f>(Обзор!$E$174,Обзор!$H$174,Обзор!$K$174)</c:f>
            </c:numRef>
          </c:val>
          <c:smooth val="0"/>
        </c:ser>
        <c:ser>
          <c:idx val="1"/>
          <c:order val="1"/>
          <c:tx>
            <c:strRef>
              <c:f>Обзор!$A$175</c:f>
            </c:strRef>
          </c:tx>
          <c:spPr bwMode="auto">
            <a:prstGeom prst="rect">
              <a:avLst/>
            </a:prstGeom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(Обзор!$E$173,Обзор!$H$173,Обзор!$K$173)</c:f>
            </c:strRef>
          </c:cat>
          <c:val>
            <c:numRef>
              <c:f>(Обзор!$E$175,Обзор!$H$175,Обзор!$K$175)</c:f>
            </c:numRef>
          </c:val>
          <c:smooth val="0"/>
        </c:ser>
        <c:ser>
          <c:idx val="2"/>
          <c:order val="2"/>
          <c:tx>
            <c:strRef>
              <c:f>Обзор!$A$176</c:f>
            </c:strRef>
          </c:tx>
          <c:spPr bwMode="auto">
            <a:prstGeom prst="rect">
              <a:avLst/>
            </a:prstGeom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(Обзор!$E$173,Обзор!$H$173,Обзор!$K$173)</c:f>
            </c:strRef>
          </c:cat>
          <c:val>
            <c:numRef>
              <c:f>(Обзор!$E$176,Обзор!$H$176,Обзор!$K$176)</c:f>
            </c:numRef>
          </c:val>
          <c:smooth val="0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smooth val="0"/>
        <c:axId val="33554434"/>
        <c:axId val="33554435"/>
      </c:lineChart>
      <c:catAx>
        <c:axId val="33554434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 rot="-2700000" vert="horz"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5"/>
        <c:crosses val="autoZero"/>
        <c:lblAlgn val="ctr"/>
        <c:lblOffset val="100"/>
        <c:noMultiLvlLbl val="0"/>
      </c:catAx>
      <c:valAx>
        <c:axId val="33554435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4"/>
        <c:crosses val="autoZero"/>
        <c:crossBetween val="midCat"/>
      </c:valAx>
      <c:spPr bwMode="auto">
        <a:prstGeom prst="rect">
          <a:avLst/>
        </a:prstGeom>
        <a:solidFill>
          <a:srgbClr val="D7E4BD"/>
        </a:solidFill>
        <a:ln w="3175">
          <a:noFill/>
        </a:ln>
      </c:spPr>
    </c:plotArea>
    <c:legend>
      <c:legendPos val="r"/>
      <c:layout/>
      <c:overlay val="0"/>
      <c:spPr bwMode="auto">
        <a:prstGeom prst="rect">
          <a:avLst/>
        </a:prstGeom>
        <a:noFill/>
        <a:ln w="3175">
          <a:noFill/>
        </a:ln>
      </c:spPr>
      <c:txPr>
        <a:bodyPr rot="0" vert="horz"/>
        <a:lstStyle/>
        <a:p>
          <a:pPr>
            <a:defRPr sz="100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D7E4BD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plotArea>
      <c:layout>
        <c:manualLayout>
          <c:layoutTarget val="inner"/>
          <c:xMode val="edge"/>
          <c:yMode val="edge"/>
          <c:wMode val="factor"/>
          <c:hMode val="factor"/>
          <c:x val="0.074160900000000002"/>
          <c:y val="0.21315600000000001"/>
          <c:w val="0.87949900000000003"/>
          <c:h val="0.54969100000000004"/>
        </c:manualLayout>
      </c:layout>
      <c:lineChart>
        <c:grouping val="standard"/>
        <c:varyColors val="0"/>
        <c:ser>
          <c:idx val="0"/>
          <c:order val="0"/>
          <c:tx>
            <c:v xml:space="preserve">Обращения в письменной форме</c:v>
          </c:tx>
          <c:spPr bwMode="auto">
            <a:prstGeom prst="rect">
              <a:avLst/>
            </a:prstGeom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Обзор!$A$204:$D$206</c:f>
            </c:strRef>
          </c:cat>
          <c:val>
            <c:numRef>
              <c:f>(Обзор!$H$204,Обзор!$H$205,Обзор!$H$206)</c:f>
            </c:numRef>
          </c:val>
          <c:smooth val="0"/>
        </c:ser>
        <c:ser>
          <c:idx val="1"/>
          <c:order val="1"/>
          <c:tx>
            <c:v xml:space="preserve">Обращения в форме электронного документа</c:v>
          </c:tx>
          <c:spPr bwMode="auto">
            <a:prstGeom prst="rect">
              <a:avLst/>
            </a:prstGeom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Обзор!$A$204:$D$206</c:f>
            </c:strRef>
          </c:cat>
          <c:val>
            <c:numRef>
              <c:f>(Обзор!$E$204,Обзор!$E$205,Обзор!$E$206)</c:f>
            </c:numRef>
          </c:val>
          <c:smooth val="0"/>
        </c:ser>
        <c:ser>
          <c:idx val="2"/>
          <c:order val="2"/>
          <c:tx>
            <c:v xml:space="preserve">Обращения в устной форме</c:v>
          </c:tx>
          <c:spPr bwMode="auto">
            <a:prstGeom prst="rect">
              <a:avLst/>
            </a:prstGeom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Обзор!$A$204:$D$206</c:f>
            </c:strRef>
          </c:cat>
          <c:val>
            <c:numRef>
              <c:f>(Обзор!$K$204,Обзор!$K$205,Обзор!$K$206)</c:f>
            </c:numRef>
          </c:val>
          <c:smooth val="0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smooth val="0"/>
        <c:axId val="33554436"/>
        <c:axId val="33554437"/>
      </c:lineChart>
      <c:catAx>
        <c:axId val="33554436"/>
        <c:scaling>
          <c:orientation val="minMax"/>
        </c:scaling>
        <c:delete val="0"/>
        <c:axPos val="b"/>
        <c:majorTickMark val="out"/>
        <c:minorTickMark val="none"/>
        <c:tickLblPos val="low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12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7"/>
        <c:crosses val="autoZero"/>
        <c:lblAlgn val="ctr"/>
        <c:lblOffset val="100"/>
        <c:noMultiLvlLbl val="0"/>
      </c:catAx>
      <c:valAx>
        <c:axId val="33554437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8100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6"/>
        <c:crosses val="autoZero"/>
        <c:crossBetween val="midCat"/>
      </c:valAx>
      <c:spPr bwMode="auto">
        <a:prstGeom prst="rect">
          <a:avLst/>
        </a:prstGeom>
        <a:solidFill>
          <a:srgbClr val="B9CDE5"/>
        </a:solidFill>
        <a:ln w="3175">
          <a:noFill/>
        </a:ln>
      </c:spPr>
    </c:plotArea>
    <c:legend>
      <c:layout>
        <c:manualLayout>
          <c:xMode val="edge"/>
          <c:yMode val="edge"/>
          <c:wMode val="edge"/>
          <c:hMode val="edge"/>
          <c:x val="0.0121415"/>
          <c:y val="0.032075399999999997"/>
          <c:w val="0.97922900000000002"/>
          <c:h val="0.17788200000000001"/>
        </c:manualLayout>
      </c:layout>
      <c:overlay val="0"/>
      <c:spPr bwMode="auto">
        <a:prstGeom prst="rect">
          <a:avLst/>
        </a:prstGeom>
        <a:solidFill>
          <a:srgbClr val="D9D9D9"/>
        </a:solidFill>
        <a:ln w="3175">
          <a:noFill/>
        </a:ln>
      </c:spPr>
      <c:txPr>
        <a:bodyPr rot="0" vert="horz"/>
        <a:lstStyle/>
        <a:p>
          <a:pPr>
            <a:defRPr sz="12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DCE6F2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plotArea>
      <c:layout/>
      <c:barChart>
        <c:barDir val="col"/>
        <c:grouping val="standard"/>
        <c:varyColors val="0"/>
        <c:ser>
          <c:idx val="0"/>
          <c:order val="0"/>
          <c:tx>
            <c:strRef>
              <c:f>Обзор!$F$233</c:f>
            </c:strRef>
          </c:tx>
          <c:spPr bwMode="auto">
            <a:prstGeom prst="rect">
              <a:avLst/>
            </a:prstGeom>
            <a:solidFill>
              <a:srgbClr val="4F81BD"/>
            </a:solidFill>
            <a:ln w="3175">
              <a:noFill/>
            </a:ln>
          </c:spP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(Обзор!$F$234,Обзор!$F$236,Обзор!$F$238)</c:f>
            </c:numRef>
          </c:val>
        </c:ser>
        <c:ser>
          <c:idx val="1"/>
          <c:order val="1"/>
          <c:tx>
            <c:strRef>
              <c:f>Обзор!$H$233</c:f>
            </c:strRef>
          </c:tx>
          <c:spPr bwMode="auto">
            <a:prstGeom prst="rect">
              <a:avLst/>
            </a:prstGeom>
            <a:solidFill>
              <a:srgbClr val="C0504D"/>
            </a:solidFill>
            <a:ln w="3175">
              <a:noFill/>
            </a:ln>
          </c:spP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(Обзор!$H$234,Обзор!$H$236,Обзор!$H$238)</c:f>
            </c:numRef>
          </c:val>
        </c:ser>
        <c:ser>
          <c:idx val="2"/>
          <c:order val="2"/>
          <c:tx>
            <c:strRef>
              <c:f>Обзор!$J$233</c:f>
            </c:strRef>
          </c:tx>
          <c:spPr bwMode="auto">
            <a:prstGeom prst="rect">
              <a:avLst/>
            </a:prstGeom>
            <a:solidFill>
              <a:srgbClr val="9BBB59"/>
            </a:solidFill>
            <a:ln w="3175">
              <a:noFill/>
            </a:ln>
          </c:spP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(Обзор!$J$234,Обзор!$J$236,Обзор!$J$238)</c:f>
            </c:numRef>
          </c:val>
        </c:ser>
        <c:ser>
          <c:idx val="3"/>
          <c:order val="3"/>
          <c:tx>
            <c:strRef>
              <c:f>Обзор!$L$233</c:f>
            </c:strRef>
          </c:tx>
          <c:spPr bwMode="auto">
            <a:prstGeom prst="rect">
              <a:avLst/>
            </a:prstGeom>
            <a:solidFill>
              <a:srgbClr val="8064A2"/>
            </a:solidFill>
            <a:ln w="3175">
              <a:noFill/>
            </a:ln>
          </c:spP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(Обзор!$L$234,Обзор!$L$236,Обзор!$L$238)</c:f>
            </c:numRef>
          </c:val>
        </c:ser>
        <c:dLbls>
          <c:showBubbleSize val="0"/>
          <c:showCatName val="0"/>
          <c:showLegendKey val="0"/>
          <c:showPercent val="0"/>
          <c:showSerName val="0"/>
          <c:showVal val="0"/>
        </c:dLbls>
        <c:gapWidth val="150"/>
        <c:axId val="33554438"/>
        <c:axId val="33554439"/>
      </c:barChart>
      <c:catAx>
        <c:axId val="33554438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9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9"/>
        <c:crosses val="autoZero"/>
        <c:lblAlgn val="ctr"/>
        <c:lblOffset val="100"/>
        <c:noMultiLvlLbl val="0"/>
      </c:catAx>
      <c:valAx>
        <c:axId val="33554439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38"/>
        <c:crosses val="autoZero"/>
        <c:crossBetween val="midCat"/>
      </c:valAx>
      <c:spPr bwMode="auto">
        <a:prstGeom prst="rect">
          <a:avLst/>
        </a:prstGeom>
        <a:solidFill>
          <a:srgbClr val="FFFFFF"/>
        </a:solidFill>
        <a:ln w="3175">
          <a:noFill/>
        </a:ln>
      </c:spPr>
    </c:plotArea>
    <c:legend>
      <c:legendPos val="r"/>
      <c:layout/>
      <c:overlay val="0"/>
      <c:spPr bwMode="auto">
        <a:prstGeom prst="rect">
          <a:avLst/>
        </a:prstGeom>
        <a:noFill/>
        <a:ln w="3175">
          <a:noFill/>
        </a:ln>
      </c:spPr>
      <c:txPr>
        <a:bodyPr rot="0" vert="horz"/>
        <a:lstStyle/>
        <a:p>
          <a:pPr>
            <a:defRPr sz="11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FFFFFF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plotArea>
      <c:layout>
        <c:manualLayout>
          <c:layoutTarget val="inner"/>
          <c:xMode val="edge"/>
          <c:yMode val="edge"/>
          <c:wMode val="factor"/>
          <c:hMode val="factor"/>
          <c:x val="0.155359"/>
          <c:y val="0.19142700000000001"/>
          <c:w val="0.81183399999999994"/>
          <c:h val="0.63271900000000003"/>
        </c:manualLayout>
      </c:layout>
      <c:lineChart>
        <c:grouping val="standard"/>
        <c:varyColors val="0"/>
        <c:ser>
          <c:idx val="0"/>
          <c:order val="0"/>
          <c:tx>
            <c:strRef>
              <c:f>Обзор!$F$233</c:f>
            </c:strRef>
          </c:tx>
          <c:spPr bwMode="auto">
            <a:prstGeom prst="rect">
              <a:avLst/>
            </a:prstGeom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(Обзор!$F$235,Обзор!$F$237,Обзор!$F$239)</c:f>
            </c:numRef>
          </c:val>
          <c:smooth val="0"/>
        </c:ser>
        <c:ser>
          <c:idx val="1"/>
          <c:order val="1"/>
          <c:tx>
            <c:strRef>
              <c:f>Обзор!$H$233</c:f>
            </c:strRef>
          </c:tx>
          <c:spPr bwMode="auto">
            <a:prstGeom prst="rect">
              <a:avLst/>
            </a:prstGeom>
            <a:ln w="25400">
              <a:solidFill>
                <a:srgbClr val="993366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(Обзор!$H$235,Обзор!$H$237,Обзор!$H$239)</c:f>
            </c:numRef>
          </c:val>
          <c:smooth val="0"/>
        </c:ser>
        <c:ser>
          <c:idx val="2"/>
          <c:order val="2"/>
          <c:tx>
            <c:strRef>
              <c:f>Обзор!$J$233</c:f>
            </c:strRef>
          </c:tx>
          <c:spPr bwMode="auto">
            <a:prstGeom prst="rect">
              <a:avLst/>
            </a:prstGeom>
            <a:ln w="25400">
              <a:solidFill>
                <a:srgbClr val="99CC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(Обзор!$J$235,Обзор!$J$237,Обзор!$J$239)</c:f>
            </c:numRef>
          </c:val>
          <c:smooth val="0"/>
        </c:ser>
        <c:ser>
          <c:idx val="3"/>
          <c:order val="3"/>
          <c:tx>
            <c:strRef>
              <c:f>Обзор!$L$233</c:f>
            </c:strRef>
          </c:tx>
          <c:spPr bwMode="auto">
            <a:prstGeom prst="rect">
              <a:avLst/>
            </a:prstGeom>
            <a:ln w="25400">
              <a:solidFill>
                <a:srgbClr val="666699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1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dLbl>
              <c:idx val="2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05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(Обзор!$A$234,Обзор!$A$236,Обзор!$A$238)</c:f>
            </c:strRef>
          </c:cat>
          <c:val>
            <c:numRef>
              <c:f>(Обзор!$L$235,Обзор!$L$237,Обзор!$L$239)</c:f>
            </c:numRef>
          </c:val>
          <c:smooth val="0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smooth val="0"/>
        <c:axId val="33554440"/>
        <c:axId val="33554441"/>
      </c:lineChart>
      <c:catAx>
        <c:axId val="33554440"/>
        <c:scaling>
          <c:orientation val="minMax"/>
        </c:scaling>
        <c:delete val="0"/>
        <c:axPos val="b"/>
        <c:majorTickMark val="out"/>
        <c:minorTickMark val="none"/>
        <c:tickLblPos val="low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11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1"/>
        <c:crosses val="autoZero"/>
        <c:lblAlgn val="ctr"/>
        <c:lblOffset val="100"/>
        <c:noMultiLvlLbl val="0"/>
      </c:catAx>
      <c:valAx>
        <c:axId val="33554441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0"/>
        <c:crosses val="autoZero"/>
        <c:crossBetween val="midCat"/>
      </c:valAx>
    </c:plotArea>
    <c:legend>
      <c:layout>
        <c:manualLayout>
          <c:xMode val="edge"/>
          <c:yMode val="edge"/>
          <c:wMode val="edge"/>
          <c:hMode val="edge"/>
          <c:x val="0.0121414"/>
          <c:y val="0.0320755"/>
          <c:w val="0.98521000000000003"/>
          <c:h val="0.15599199999999999"/>
        </c:manualLayout>
      </c:layout>
      <c:overlay val="0"/>
      <c:spPr bwMode="auto">
        <a:prstGeom prst="rect">
          <a:avLst/>
        </a:prstGeom>
        <a:solidFill>
          <a:srgbClr val="D9D9D9"/>
        </a:solidFill>
        <a:ln w="3175">
          <a:noFill/>
        </a:ln>
      </c:spPr>
      <c:txPr>
        <a:bodyPr rot="0" vert="horz"/>
        <a:lstStyle/>
        <a:p>
          <a:pPr>
            <a:defRPr sz="105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FFFFFF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plotArea>
      <c:layout>
        <c:manualLayout>
          <c:layoutTarget val="inner"/>
          <c:xMode val="edge"/>
          <c:yMode val="edge"/>
          <c:wMode val="factor"/>
          <c:hMode val="factor"/>
          <c:x val="0.15681800000000001"/>
          <c:y val="0.074487899999999996"/>
          <c:w val="0.52533799999999997"/>
          <c:h val="0.74193100000000001"/>
        </c:manualLayout>
      </c:layout>
      <c:lineChart>
        <c:grouping val="standard"/>
        <c:varyColors val="0"/>
        <c:ser>
          <c:idx val="0"/>
          <c:order val="0"/>
          <c:tx>
            <c:v xml:space="preserve">Покеазатель активности</c:v>
          </c:tx>
          <c:spPr bwMode="auto">
            <a:prstGeom prst="rect">
              <a:avLst/>
            </a:prstGeom>
            <a:ln w="25400">
              <a:solidFill>
                <a:srgbClr val="666699"/>
              </a:solidFill>
              <a:prstDash val="solid"/>
            </a:ln>
          </c:spPr>
          <c:marker>
            <c:symbol val="diamond"/>
            <c:size val="7"/>
            <c:spPr bwMode="auto">
              <a:prstGeom prst="rect">
                <a:avLst/>
              </a:prstGeom>
              <a:solidFill>
                <a:srgbClr val="4F81BD"/>
              </a:solidFill>
              <a:ln>
                <a:solidFill>
                  <a:srgbClr val="666699"/>
                </a:solidFill>
                <a:prstDash val="solid"/>
              </a:ln>
            </c:spPr>
          </c:marker>
          <c:dLbls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cat>
            <c:strRef>
              <c:f>(Обзор!$A$262,Обзор!$C$262,Обзор!$E$262)</c:f>
            </c:strRef>
          </c:cat>
          <c:val>
            <c:numRef>
              <c:f>(Обзор!$A$263,Обзор!$C$263,Обзор!$E$263)</c:f>
            </c:numRef>
          </c:val>
          <c:smooth val="0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smooth val="0"/>
        <c:axId val="33554442"/>
        <c:axId val="33554443"/>
      </c:lineChart>
      <c:catAx>
        <c:axId val="33554442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 rot="0" vert="horz"/>
          <a:p>
            <a:pPr>
              <a:defRPr sz="9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3"/>
        <c:crosses val="autoZero"/>
        <c:lblAlgn val="ctr"/>
        <c:lblOffset val="100"/>
        <c:noMultiLvlLbl val="0"/>
      </c:catAx>
      <c:valAx>
        <c:axId val="33554443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2"/>
        <c:crosses val="autoZero"/>
        <c:crossBetween val="midCat"/>
      </c:valAx>
      <c:spPr bwMode="auto">
        <a:prstGeom prst="rect">
          <a:avLst/>
        </a:prstGeom>
        <a:solidFill>
          <a:srgbClr val="DCE6F2"/>
        </a:solidFill>
        <a:ln w="3175">
          <a:noFill/>
        </a:ln>
      </c:spPr>
    </c:plotArea>
    <c:legend>
      <c:legendPos val="r"/>
      <c:layout/>
      <c:overlay val="0"/>
      <c:spPr bwMode="auto">
        <a:prstGeom prst="rect">
          <a:avLst/>
        </a:prstGeom>
        <a:noFill/>
        <a:ln w="3175">
          <a:noFill/>
        </a:ln>
      </c:spPr>
      <c:txPr>
        <a:bodyPr rot="0" vert="horz"/>
        <a:lstStyle/>
        <a:p>
          <a:pPr>
            <a:defRPr sz="1000" b="0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DCE6F2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view3D>
      <c:rotX val="15"/>
      <c:hPercent val="80"/>
      <c:rotY val="20"/>
      <c:depthPercent val="100"/>
      <c:rAngAx val="0"/>
      <c:perspective val="30"/>
    </c:view3D>
    <c:floor>
      <c:spPr bwMode="auto">
        <a:prstGeom prst="rect">
          <a:avLst/>
        </a:prstGeom>
        <a:noFill/>
      </c:spPr>
    </c:floor>
    <c:sideWall>
      <c:spPr bwMode="auto">
        <a:prstGeom prst="rect">
          <a:avLst/>
        </a:prstGeom>
        <a:noFill/>
      </c:spPr>
    </c:sideWall>
    <c:backWall>
      <c:spPr bwMode="auto">
        <a:prstGeom prst="rect">
          <a:avLst/>
        </a:prstGeom>
        <a:noFill/>
      </c:spPr>
    </c:backWall>
    <c:plotArea>
      <c:layout>
        <c:manualLayout>
          <c:layoutTarget val="inner"/>
          <c:xMode val="edge"/>
          <c:yMode val="edge"/>
          <c:wMode val="factor"/>
          <c:hMode val="factor"/>
          <c:x val="0.14945900000000001"/>
          <c:y val="0.051358599999999997"/>
          <c:w val="0.63116399999999995"/>
          <c:h val="0.7983900000000000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 xml:space="preserve">'Автоматические данные'!$H$3</c:f>
            </c:strRef>
          </c:tx>
          <c:spPr bwMode="auto">
            <a:prstGeom prst="rect">
              <a:avLst/>
            </a:prstGeom>
            <a:solidFill>
              <a:srgbClr val="4F81BD"/>
            </a:soli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данные'!$H$18</c:f>
              <c:numCache>
                <c:ptCount val="1"/>
                <c:pt idx="0">
                  <c:v>4.779411764705882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 xml:space="preserve">'Автоматические данные'!$J$3</c:f>
            </c:strRef>
          </c:tx>
          <c:spPr bwMode="auto">
            <a:prstGeom prst="rect">
              <a:avLst/>
            </a:prstGeom>
            <a:solidFill>
              <a:srgbClr val="C0504D"/>
            </a:soli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данные'!$J$18</c:f>
              <c:numCache>
                <c:ptCount val="1"/>
                <c:pt idx="0">
                  <c:v>6.343283582089552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 xml:space="preserve">'Автоматические данные'!$L$3</c:f>
            </c:strRef>
          </c:tx>
          <c:spPr bwMode="auto">
            <a:prstGeom prst="rect">
              <a:avLst/>
            </a:prstGeom>
            <a:solidFill>
              <a:srgbClr val="9BBB59"/>
            </a:soli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200" b="1" i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данные'!$L$18</c:f>
              <c:numCache>
                <c:ptCount val="1"/>
                <c:pt idx="0">
                  <c:v>13.505747126436782</c:v>
                </c:pt>
              </c:numCache>
            </c:numRef>
          </c:val>
          <c:shape val="box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gapWidth val="208"/>
        <c:axId val="33554444"/>
        <c:axId val="33554445"/>
      </c:bar3DChart>
      <c:catAx>
        <c:axId val="33554444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noFill/>
          </a:ln>
        </c:spPr>
        <c:crossAx val="33554445"/>
        <c:crosses val="autoZero"/>
        <c:lblAlgn val="ctr"/>
        <c:lblOffset val="100"/>
        <c:noMultiLvlLbl val="0"/>
      </c:catAx>
      <c:valAx>
        <c:axId val="33554445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1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4"/>
        <c:crosses val="autoZero"/>
        <c:crossBetween val="midCat"/>
      </c:valAx>
    </c:plotArea>
    <c:legend>
      <c:legendPos val="r"/>
      <c:layout/>
      <c:overlay val="0"/>
      <c:spPr bwMode="auto">
        <a:prstGeom prst="rect">
          <a:avLst/>
        </a:prstGeom>
        <a:noFill/>
        <a:ln w="3175">
          <a:noFill/>
        </a:ln>
      </c:spPr>
      <c:txPr>
        <a:bodyPr rot="0" vert="horz"/>
        <a:lstStyle/>
        <a:p>
          <a:pPr>
            <a:defRPr sz="110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DDD9C3"/>
    </a:solidFill>
    <a:ln w="3175">
      <a:solidFill>
        <a:srgbClr val="808080"/>
      </a:solidFill>
      <a:prstDash val="solid"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mc="http://schemas.openxmlformats.org/markup-compatibility/2006" xmlns:c14="http://schemas.microsoft.com/office/drawing/2007/8/2/chart">
  <c:date1904 val="0"/>
  <c:lang val="en-US"/>
  <c:roundedCorners val="0"/>
  <mc:AlternateContent>
    <mc:Choice Requires="c14">
      <c14:style val="102"/>
    </mc:Choice>
    <mc:Fallback>
      <c:style val="2"/>
    </mc:Fallback>
  </mc:AlternateContent>
  <c:chart>
    <c:view3D>
      <c:rotX val="15"/>
      <c:hPercent val="126"/>
      <c:rotY val="20"/>
      <c:depthPercent val="100"/>
      <c:rAngAx val="1"/>
    </c:view3D>
    <c:floor>
      <c:spPr bwMode="auto">
        <a:prstGeom prst="rect">
          <a:avLst/>
        </a:prstGeom>
        <a:noFill/>
      </c:spPr>
    </c:floor>
    <c:sideWall>
      <c:spPr bwMode="auto">
        <a:prstGeom prst="rect">
          <a:avLst/>
        </a:prstGeom>
        <a:noFill/>
      </c:spPr>
    </c:sideWall>
    <c:backWall>
      <c:spPr bwMode="auto">
        <a:prstGeom prst="rect">
          <a:avLst/>
        </a:prstGeom>
        <a:noFill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 xml:space="preserve">'Автоматические данные'!$H$3</c:f>
            </c:strRef>
          </c:tx>
          <c:spPr bwMode="auto">
            <a:prstGeom prst="rect">
              <a:avLst/>
            </a:prstGeom>
            <a:gradFill rotWithShape="0">
              <a:gsLst>
                <a:gs pos="0">
                  <a:srgbClr val="2C5D98"/>
                </a:gs>
                <a:gs pos="80000">
                  <a:srgbClr val="3C7BC7"/>
                </a:gs>
                <a:gs pos="100000">
                  <a:srgbClr val="3A7CCB"/>
                </a:gs>
              </a:gsLst>
              <a:lin ang="0" scaled="1"/>
            </a:gra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данные'!$H$17</c:f>
              <c:numCache>
                <c:ptCount val="1"/>
                <c:pt idx="0">
                  <c:v>0.7220216606498195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 xml:space="preserve">'Автоматические данные'!$J$3</c:f>
            </c:strRef>
          </c:tx>
          <c:spPr bwMode="auto">
            <a:prstGeom prst="rect">
              <a:avLst/>
            </a:prstGeom>
            <a:gradFill rotWithShape="0">
              <a:gsLst>
                <a:gs pos="0">
                  <a:srgbClr val="9B2D2A"/>
                </a:gs>
                <a:gs pos="80000">
                  <a:srgbClr val="CB3D3A"/>
                </a:gs>
                <a:gs pos="100000">
                  <a:srgbClr val="CE3B37"/>
                </a:gs>
              </a:gsLst>
              <a:lin ang="0" scaled="1"/>
            </a:gra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данные'!$J$17</c:f>
              <c:numCache>
                <c:ptCount val="1"/>
                <c:pt idx="0">
                  <c:v>5.14018691588785</c:v>
                </c:pt>
              </c:numCache>
            </c:numRef>
          </c:val>
          <c:shape val="cylinder"/>
        </c:ser>
        <c:ser>
          <c:idx val="2"/>
          <c:order val="2"/>
          <c:tx>
            <c:strRef>
              <c:f xml:space="preserve">'Автоматические данные'!$L$3</c:f>
            </c:strRef>
          </c:tx>
          <c:spPr bwMode="auto">
            <a:prstGeom prst="rect">
              <a:avLst/>
            </a:prstGeom>
            <a:gradFill rotWithShape="0">
              <a:gsLst>
                <a:gs pos="0">
                  <a:srgbClr val="769535"/>
                </a:gs>
                <a:gs pos="80000">
                  <a:srgbClr val="9BC348"/>
                </a:gs>
                <a:gs pos="100000">
                  <a:srgbClr val="9CC746"/>
                </a:gs>
              </a:gsLst>
              <a:lin ang="0" scaled="1"/>
            </a:gradFill>
            <a:ln w="3175">
              <a:noFill/>
            </a:ln>
          </c:spPr>
          <c:dLbls>
            <c:dLbl>
              <c:idx val="0"/>
              <c:layout/>
              <c:showBubbleSize val="0"/>
              <c:showCatName val="0"/>
              <c:showLegendKey val="0"/>
              <c:showPercent val="0"/>
              <c:showSerName val="0"/>
              <c:showVal val="1"/>
              <c:spPr bwMode="auto">
                <a:prstGeom prst="rect">
                  <a:avLst/>
                </a:prstGeom>
                <a:noFill/>
                <a:ln w="3175">
                  <a:noFill/>
                </a:ln>
              </c:spPr>
              <c:txPr>
                <a:bodyPr rot="0" vert="horz"/>
                <a:lstStyle/>
                <a:p>
                  <a:pPr>
                    <a:defRPr sz="1100" b="1" i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/>
                </a:p>
              </c:txPr>
            </c:dLbl>
            <c:showBubbleSize val="0"/>
            <c:showCatName val="0"/>
            <c:showLeaderLines val="0"/>
            <c:showLegendKey val="0"/>
            <c:showPercent val="0"/>
            <c:showSerName val="0"/>
            <c:showVal val="1"/>
          </c:dLbls>
          <c:val>
            <c:numRef>
              <c:f xml:space="preserve">'Автоматические данные'!$L$17</c:f>
              <c:numCache>
                <c:ptCount val="1"/>
                <c:pt idx="0">
                  <c:v>4.745762711864407</c:v>
                </c:pt>
              </c:numCache>
            </c:numRef>
          </c:val>
          <c:shape val="cylinder"/>
        </c:ser>
        <c:dLbls>
          <c:showBubbleSize val="0"/>
          <c:showCatName val="0"/>
          <c:showLegendKey val="0"/>
          <c:showPercent val="0"/>
          <c:showSerName val="0"/>
          <c:showVal val="0"/>
        </c:dLbls>
        <c:gapWidth val="150"/>
        <c:axId val="33554446"/>
        <c:axId val="33554447"/>
      </c:bar3DChart>
      <c:catAx>
        <c:axId val="33554446"/>
        <c:scaling>
          <c:orientation val="minMax"/>
        </c:scaling>
        <c:delete val="0"/>
        <c:axPos val="b"/>
        <c:majorTickMark val="out"/>
        <c:minorTickMark val="none"/>
        <c:tickLblPos val="nextTo"/>
        <c:spPr bwMode="auto">
          <a:prstGeom prst="rect">
            <a:avLst/>
          </a:prstGeom>
          <a:ln w="3175">
            <a:noFill/>
          </a:ln>
        </c:spPr>
        <c:crossAx val="33554447"/>
        <c:crosses val="autoZero"/>
        <c:lblAlgn val="ctr"/>
        <c:lblOffset val="100"/>
        <c:noMultiLvlLbl val="0"/>
      </c:catAx>
      <c:valAx>
        <c:axId val="33554447"/>
        <c:scaling>
          <c:orientation val="minMax"/>
        </c:scaling>
        <c:delete val="0"/>
        <c:axPos val="l"/>
        <c:majorGridlines>
          <c:spPr bwMode="auto">
            <a:prstGeom prst="rect">
              <a:avLst/>
            </a:prstGeom>
            <a:ln w="3175">
              <a:solidFill>
                <a:srgbClr val="808080"/>
              </a:solidFill>
              <a:prstDash val="solid"/>
            </a:ln>
          </c:spPr>
        </c:majorGridlines>
        <c:majorTickMark val="out"/>
        <c:minorTickMark val="none"/>
        <c:tickLblPos val="nextTo"/>
        <c:spPr bwMode="auto">
          <a:prstGeom prst="rect">
            <a:avLst/>
          </a:prstGeom>
          <a:ln w="3175">
            <a:solidFill>
              <a:srgbClr val="808080"/>
            </a:solidFill>
            <a:prstDash val="solid"/>
          </a:ln>
        </c:spPr>
        <c:txPr>
          <a:bodyPr/>
          <a:p>
            <a:pPr>
              <a:defRPr sz="1000" b="0" i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/>
          </a:p>
        </c:txPr>
        <c:crossAx val="33554446"/>
        <c:crosses val="autoZero"/>
        <c:crossBetween val="midCat"/>
      </c:valAx>
      <c:spPr bwMode="auto">
        <a:prstGeom prst="rect">
          <a:avLst/>
        </a:prstGeom>
        <a:solidFill>
          <a:srgbClr val="EBF1DE"/>
        </a:solidFill>
        <a:ln w="3175">
          <a:noFill/>
        </a:ln>
      </c:spPr>
    </c:plotArea>
    <c:legend>
      <c:legendPos val="r"/>
      <c:layout/>
      <c:overlay val="0"/>
      <c:spPr bwMode="auto">
        <a:prstGeom prst="rect">
          <a:avLst/>
        </a:prstGeom>
        <a:noFill/>
        <a:ln w="3175">
          <a:noFill/>
        </a:ln>
      </c:spPr>
      <c:txPr>
        <a:bodyPr rot="0" vert="horz"/>
        <a:lstStyle/>
        <a:p>
          <a:pPr>
            <a:defRPr sz="1050" b="1" i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/>
        </a:p>
      </c:txPr>
    </c:legend>
    <c:plotVisOnly val="1"/>
    <c:dispBlanksAs val="gap"/>
    <c:showDLblsOverMax val="0"/>
  </c:chart>
  <c:spPr bwMode="auto">
    <a:xfrm>
      <a:off x="0" y="0"/>
      <a:ext cx="0" cy="0"/>
    </a:xfrm>
    <a:prstGeom prst="rect">
      <a:avLst/>
    </a:prstGeom>
    <a:solidFill>
      <a:srgbClr val="EBF1DE"/>
    </a:solidFill>
    <a:ln w="3175">
      <a:noFill/>
    </a:ln>
  </c:spPr>
  <c:txPr>
    <a:bodyPr rot="0" vert="horz"/>
    <a:lstStyle/>
    <a:p>
      <a:pPr>
        <a:defRPr sz="1000" b="0" i="0">
          <a:solidFill>
            <a:srgbClr val="000000"/>
          </a:solidFill>
          <a:latin typeface="Calibri"/>
          <a:ea typeface="Calibri"/>
          <a:cs typeface="Calibri"/>
        </a:defRPr>
      </a:pPr>
      <a:endParaRPr/>
    </a:p>
  </c:txPr>
</c:chartSpace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image" Target="../media/image1.png"/><Relationship Id="rId10" Type="http://schemas.openxmlformats.org/officeDocument/2006/relationships/image" Target="../media/image2.emf"/><Relationship Id="rId12" Type="http://schemas.openxmlformats.org/officeDocument/2006/relationships/image" Target="../media/image3.emf"/><Relationship Id="rId14" Type="http://schemas.openxmlformats.org/officeDocument/2006/relationships/image" Target="../media/image4.emf"/><Relationship Id="rId16" Type="http://schemas.openxmlformats.org/officeDocument/2006/relationships/image" Target="../media/image5.emf"/><Relationship Id="rId18" Type="http://schemas.openxmlformats.org/officeDocument/2006/relationships/image" Target="../media/image6.emf"/></Relationships>
</file>

<file path=xl/drawings/_rels/vmlDrawing1.vml.rels><?xml version="1.0" encoding="UTF-8" standalone="yes"?><Relationships xmlns="http://schemas.openxmlformats.org/package/2006/relationships"><Relationship  Id="rId16" Type="http://schemas.openxmlformats.org/officeDocument/2006/relationships/image" Target="../media/image5.emf"/><Relationship  Id="rId14" Type="http://schemas.openxmlformats.org/officeDocument/2006/relationships/image" Target="../media/image4.emf"/><Relationship  Id="rId12" Type="http://schemas.openxmlformats.org/officeDocument/2006/relationships/image" Target="../media/image3.emf"/><Relationship  Id="rId18" Type="http://schemas.openxmlformats.org/officeDocument/2006/relationships/image" Target="../media/image6.emf"/><Relationship  Id="rId10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twoCell">
    <xdr:from>
      <xdr:col>0</xdr:col>
      <xdr:colOff>33932</xdr:colOff>
      <xdr:row>10</xdr:row>
      <xdr:rowOff>47625</xdr:rowOff>
    </xdr:from>
    <xdr:to>
      <xdr:col>12</xdr:col>
      <xdr:colOff>428372</xdr:colOff>
      <xdr:row>17</xdr:row>
      <xdr:rowOff>152547</xdr:rowOff>
    </xdr:to>
    <xdr:sp>
      <xdr:nvSpPr>
        <xdr:cNvPr id="1098" name="TextBox 5"/>
        <xdr:cNvSpPr txBox="1"/>
      </xdr:nvSpPr>
      <xdr:spPr bwMode="auto">
        <a:xfrm>
          <a:off x="0" y="0"/>
          <a:ext cx="0" cy="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twoCell">
    <xdr:from>
      <xdr:col>0</xdr:col>
      <xdr:colOff>0</xdr:colOff>
      <xdr:row>0</xdr:row>
      <xdr:rowOff>9673</xdr:rowOff>
    </xdr:from>
    <xdr:to>
      <xdr:col>12</xdr:col>
      <xdr:colOff>628789</xdr:colOff>
      <xdr:row>30</xdr:row>
      <xdr:rowOff>381372</xdr:rowOff>
    </xdr:to>
    <xdr:sp>
      <xdr:nvSpPr>
        <xdr:cNvPr id="1099" name="TextBox 6"/>
        <xdr:cNvSpPr txBox="1"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val="BCBCBC"/>
          </a:solidFill>
          <a:prstDash val="solid"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wrap="square" rtlCol="0" anchor="ctr"/>
        <a:lstStyle/>
        <a:p>
          <a:pPr algn="l">
            <a:defRPr/>
          </a:pPr>
          <a:r>
            <a:rPr lang="ru-RU" sz="3000"/>
            <a:t>	</a:t>
          </a:r>
          <a:endParaRPr/>
        </a:p>
        <a:p>
          <a:pPr algn="l">
            <a:defRPr/>
          </a:pPr>
          <a:endParaRPr lang="ru-RU" sz="3000">
            <a:solidFill>
              <a:schemeClr val="bg1"/>
            </a:solidFill>
          </a:endParaRPr>
        </a:p>
        <a:p>
          <a:pPr algn="l">
            <a:defRPr/>
          </a:pPr>
          <a:endParaRPr lang="ru-RU" sz="3000">
            <a:solidFill>
              <a:schemeClr val="bg1"/>
            </a:solidFill>
          </a:endParaRPr>
        </a:p>
        <a:p>
          <a:pPr algn="l">
            <a:defRPr/>
          </a:pPr>
          <a:endParaRPr lang="ru-RU" sz="3000">
            <a:solidFill>
              <a:schemeClr val="bg1"/>
            </a:solidFill>
          </a:endParaRPr>
        </a:p>
      </xdr:txBody>
    </xdr:sp>
    <xdr:clientData/>
  </xdr:twoCellAnchor>
  <xdr:twoCellAnchor editAs="twoCell">
    <xdr:from>
      <xdr:col>0</xdr:col>
      <xdr:colOff>0</xdr:colOff>
      <xdr:row>177</xdr:row>
      <xdr:rowOff>9673</xdr:rowOff>
    </xdr:from>
    <xdr:to>
      <xdr:col>6</xdr:col>
      <xdr:colOff>152697</xdr:colOff>
      <xdr:row>197</xdr:row>
      <xdr:rowOff>133201</xdr:rowOff>
    </xdr:to>
    <xdr:graphicFrame>
      <xdr:nvGraphicFramePr>
        <xdr:cNvPr id="1100" name="Диаграмма 4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twoCell">
    <xdr:from>
      <xdr:col>6</xdr:col>
      <xdr:colOff>237529</xdr:colOff>
      <xdr:row>180</xdr:row>
      <xdr:rowOff>19347</xdr:rowOff>
    </xdr:from>
    <xdr:to>
      <xdr:col>12</xdr:col>
      <xdr:colOff>533269</xdr:colOff>
      <xdr:row>197</xdr:row>
      <xdr:rowOff>37951</xdr:rowOff>
    </xdr:to>
    <xdr:graphicFrame>
      <xdr:nvGraphicFramePr>
        <xdr:cNvPr id="1101" name="Диаграмма 9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twoCell">
    <xdr:from>
      <xdr:col>0</xdr:col>
      <xdr:colOff>0</xdr:colOff>
      <xdr:row>207</xdr:row>
      <xdr:rowOff>57298</xdr:rowOff>
    </xdr:from>
    <xdr:to>
      <xdr:col>12</xdr:col>
      <xdr:colOff>609451</xdr:colOff>
      <xdr:row>228</xdr:row>
      <xdr:rowOff>66675</xdr:rowOff>
    </xdr:to>
    <xdr:graphicFrame>
      <xdr:nvGraphicFramePr>
        <xdr:cNvPr id="1102" name="Диаграмма 10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twoCell">
    <xdr:from>
      <xdr:col>0</xdr:col>
      <xdr:colOff>0</xdr:colOff>
      <xdr:row>240</xdr:row>
      <xdr:rowOff>47625</xdr:rowOff>
    </xdr:from>
    <xdr:to>
      <xdr:col>6</xdr:col>
      <xdr:colOff>356294</xdr:colOff>
      <xdr:row>258</xdr:row>
      <xdr:rowOff>57298</xdr:rowOff>
    </xdr:to>
    <xdr:graphicFrame>
      <xdr:nvGraphicFramePr>
        <xdr:cNvPr id="1103" name="Диаграмма 12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twoCell">
    <xdr:from>
      <xdr:col>6</xdr:col>
      <xdr:colOff>415676</xdr:colOff>
      <xdr:row>240</xdr:row>
      <xdr:rowOff>57298</xdr:rowOff>
    </xdr:from>
    <xdr:to>
      <xdr:col>12</xdr:col>
      <xdr:colOff>571359</xdr:colOff>
      <xdr:row>258</xdr:row>
      <xdr:rowOff>57298</xdr:rowOff>
    </xdr:to>
    <xdr:graphicFrame>
      <xdr:nvGraphicFramePr>
        <xdr:cNvPr id="1104" name="Диаграмма 13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twoCell">
    <xdr:from>
      <xdr:col>6</xdr:col>
      <xdr:colOff>127248</xdr:colOff>
      <xdr:row>259</xdr:row>
      <xdr:rowOff>9525</xdr:rowOff>
    </xdr:from>
    <xdr:to>
      <xdr:col>12</xdr:col>
      <xdr:colOff>609451</xdr:colOff>
      <xdr:row>263</xdr:row>
      <xdr:rowOff>19198</xdr:rowOff>
    </xdr:to>
    <xdr:graphicFrame>
      <xdr:nvGraphicFramePr>
        <xdr:cNvPr id="1105" name="Диаграмма 14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twoCell">
    <xdr:from>
      <xdr:col>6</xdr:col>
      <xdr:colOff>33932</xdr:colOff>
      <xdr:row>265</xdr:row>
      <xdr:rowOff>85576</xdr:rowOff>
    </xdr:from>
    <xdr:to>
      <xdr:col>12</xdr:col>
      <xdr:colOff>609451</xdr:colOff>
      <xdr:row>280</xdr:row>
      <xdr:rowOff>114597</xdr:rowOff>
    </xdr:to>
    <xdr:graphicFrame>
      <xdr:nvGraphicFramePr>
        <xdr:cNvPr id="1106" name="Диаграмма 15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twoCell">
    <xdr:from>
      <xdr:col>0</xdr:col>
      <xdr:colOff>8483</xdr:colOff>
      <xdr:row>265</xdr:row>
      <xdr:rowOff>104923</xdr:rowOff>
    </xdr:from>
    <xdr:to>
      <xdr:col>6</xdr:col>
      <xdr:colOff>33932</xdr:colOff>
      <xdr:row>280</xdr:row>
      <xdr:rowOff>180826</xdr:rowOff>
    </xdr:to>
    <xdr:graphicFrame>
      <xdr:nvGraphicFramePr>
        <xdr:cNvPr id="1107" name="Диаграмма 16"/>
        <xdr:cNvGraphicFramePr>
          <a:graphicFrameLocks xmlns:a="http://schemas.openxmlformats.org/drawingml/2006/main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twoCell">
    <xdr:from>
      <xdr:col>0</xdr:col>
      <xdr:colOff>16966</xdr:colOff>
      <xdr:row>359</xdr:row>
      <xdr:rowOff>0</xdr:rowOff>
    </xdr:from>
    <xdr:to>
      <xdr:col>14</xdr:col>
      <xdr:colOff>33932</xdr:colOff>
      <xdr:row>360</xdr:row>
      <xdr:rowOff>133201</xdr:rowOff>
    </xdr:to>
    <xdr:sp>
      <xdr:nvSpPr>
        <xdr:cNvPr id="1108" name="TextBox 17"/>
        <xdr:cNvSpPr txBox="1"/>
      </xdr:nvSpPr>
      <xdr:spPr bwMode="auto">
        <a:xfrm>
          <a:off x="0" y="0"/>
          <a:ext cx="0" cy="0"/>
        </a:xfrm>
        <a:prstGeom prst="rect">
          <a:avLst/>
        </a:prstGeom>
        <a:noFill/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</xdr:sp>
    <xdr:clientData/>
  </xdr:twoCellAnchor>
  <xdr:twoCellAnchor editAs="twoCell">
    <xdr:from>
      <xdr:col>5</xdr:col>
      <xdr:colOff>195113</xdr:colOff>
      <xdr:row>1</xdr:row>
      <xdr:rowOff>47625</xdr:rowOff>
    </xdr:from>
    <xdr:to>
      <xdr:col>7</xdr:col>
      <xdr:colOff>296912</xdr:colOff>
      <xdr:row>10</xdr:row>
      <xdr:rowOff>171152</xdr:rowOff>
    </xdr:to>
    <xdr:pic>
      <xdr:nvPicPr>
        <xdr:cNvPr id="1109" name="Рисунок 1" descr="Костромская обл (коронованный щит) контур11"/>
        <xdr:cNvPicPr>
          <a:picLocks noChangeAspect="1"/>
        </xdr:cNvPicPr>
      </xdr:nvPicPr>
      <xdr:blipFill>
        <a:blip r:embed="rId9"/>
        <a:stretch/>
      </xdr:blipFill>
      <xdr:spPr bwMode="auto"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externalLinks/externalLink1.xml><?xml version="1.0" encoding="utf-8"?>
<externalLink xmlns="http://schemas.openxmlformats.org/spreadsheetml/2006/main">
  <ddeLink xmlns:r="http://schemas.openxmlformats.org/officeDocument/2006/relationships" ddeService="og_2016 1" ddeTopic="itog.xls"/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1" Type="http://schemas.openxmlformats.org/officeDocument/2006/relationships/drawing" Target="../drawings/drawing1.xml"/><Relationship  Id="rId10" Type="http://schemas.openxmlformats.org/officeDocument/2006/relationships/oleObject" Target="../embeddings/oleObject5.doc"/><Relationship  Id="rId9" Type="http://schemas.openxmlformats.org/officeDocument/2006/relationships/image" Target="../media/image6.emf"/><Relationship  Id="rId8" Type="http://schemas.openxmlformats.org/officeDocument/2006/relationships/oleObject" Target="../embeddings/oleObject4.doc"/><Relationship  Id="rId7" Type="http://schemas.openxmlformats.org/officeDocument/2006/relationships/image" Target="../media/image5.emf"/><Relationship  Id="rId6" Type="http://schemas.openxmlformats.org/officeDocument/2006/relationships/oleObject" Target="../embeddings/oleObject3.doc"/><Relationship  Id="rId5" Type="http://schemas.openxmlformats.org/officeDocument/2006/relationships/image" Target="../media/image4.emf"/><Relationship  Id="rId4" Type="http://schemas.openxmlformats.org/officeDocument/2006/relationships/oleObject" Target="../embeddings/oleObject2.doc"/><Relationship  Id="rId12" Type="http://schemas.openxmlformats.org/officeDocument/2006/relationships/vmlDrawing" Target="../drawings/vmlDrawing1.vml"/><Relationship  Id="rId3" Type="http://schemas.openxmlformats.org/officeDocument/2006/relationships/image" Target="../media/image3.emf"/><Relationship  Id="rId2" Type="http://schemas.openxmlformats.org/officeDocument/2006/relationships/oleObject" Target="../embeddings/oleObject1.doc"/><Relationship  Id="rId1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2"/>
    <outlinePr applyStyles="0" summaryBelow="1" summaryRight="1" showOutlineSymbols="1"/>
    <pageSetUpPr autoPageBreaks="1" fitToPage="0"/>
  </sheetPr>
  <sheetViews>
    <sheetView topLeftCell="A393" zoomScale="100" workbookViewId="0">
      <selection activeCell="D354" activeCellId="0" sqref="D354"/>
    </sheetView>
  </sheetViews>
  <sheetFormatPr baseColWidth="8" defaultRowHeight="15" customHeight="1"/>
  <cols>
    <col customWidth="1" min="13" max="13" width="9"/>
    <col customWidth="1" hidden="1" min="14" max="14" width="9.1406299999999998"/>
  </cols>
  <sheetData>
    <row r="1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ht="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ht="3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ht="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ht="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ht="8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15" hidden="1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ht="15" hidden="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ht="15" hidden="1" customHeight="1">
      <c r="A16" s="3" t="s">
        <v>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ht="16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ht="50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ht="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ht="15" customHeight="1">
      <c r="A21" s="5" t="s">
        <v>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76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ht="1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ht="1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15" hidden="1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15" hidden="1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  <row r="27" ht="15" hidden="1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9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ht="1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7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ht="30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ht="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51" ht="3" customHeight="1"/>
    <row r="58" ht="10.5" customHeight="1"/>
    <row r="59" ht="15" hidden="1" customHeight="1"/>
    <row r="60" ht="15" hidden="1" customHeight="1"/>
    <row r="61" ht="15" hidden="1" customHeight="1"/>
    <row r="62" ht="8.25" customHeight="1"/>
    <row r="68" ht="3" customHeight="1"/>
    <row r="169" ht="15">
      <c r="A169" s="6" t="s">
        <v>2</v>
      </c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</row>
    <row r="170" ht="1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ht="28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</row>
    <row r="172" ht="1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18">
      <c r="A173" s="8" t="s">
        <v>3</v>
      </c>
      <c r="B173" s="9"/>
      <c r="C173" s="9"/>
      <c r="D173" s="10"/>
      <c r="E173" s="11" t="s">
        <v>4</v>
      </c>
      <c r="F173" s="12"/>
      <c r="G173" s="13"/>
      <c r="H173" s="11" t="s">
        <v>5</v>
      </c>
      <c r="I173" s="12"/>
      <c r="J173" s="13"/>
      <c r="K173" s="11" t="s">
        <v>6</v>
      </c>
      <c r="L173" s="12"/>
      <c r="M173" s="13"/>
      <c r="N173" s="7"/>
    </row>
    <row r="174" ht="18">
      <c r="A174" s="14" t="s">
        <v>7</v>
      </c>
      <c r="B174" s="15"/>
      <c r="C174" s="15"/>
      <c r="D174" s="16"/>
      <c r="E174" s="17">
        <f>'Автоматические данные'!$H$4</f>
        <v>5</v>
      </c>
      <c r="F174" s="18"/>
      <c r="G174" s="19"/>
      <c r="H174" s="17">
        <f>'Автоматические данные'!$H$5</f>
        <v>0</v>
      </c>
      <c r="I174" s="18"/>
      <c r="J174" s="19"/>
      <c r="K174" s="17">
        <f>'Автоматические данные'!$H$6</f>
        <v>272</v>
      </c>
      <c r="L174" s="18"/>
      <c r="M174" s="19"/>
      <c r="N174" s="7"/>
    </row>
    <row r="175" ht="18">
      <c r="A175" s="14" t="s">
        <v>8</v>
      </c>
      <c r="B175" s="15"/>
      <c r="C175" s="15"/>
      <c r="D175" s="16"/>
      <c r="E175" s="17">
        <f>'Автоматические данные'!$J$4</f>
        <v>0</v>
      </c>
      <c r="F175" s="18"/>
      <c r="G175" s="19"/>
      <c r="H175" s="17">
        <f>'Автоматические данные'!$J$5</f>
        <v>0</v>
      </c>
      <c r="I175" s="18"/>
      <c r="J175" s="19"/>
      <c r="K175" s="17">
        <f>'Автоматические данные'!$J$6</f>
        <v>214</v>
      </c>
      <c r="L175" s="18"/>
      <c r="M175" s="19"/>
      <c r="N175" s="7"/>
    </row>
    <row r="176" ht="18">
      <c r="A176" s="14" t="s">
        <v>9</v>
      </c>
      <c r="B176" s="15"/>
      <c r="C176" s="15"/>
      <c r="D176" s="16"/>
      <c r="E176" s="17">
        <f>'Автоматические данные'!$L$4</f>
        <v>4</v>
      </c>
      <c r="F176" s="18"/>
      <c r="G176" s="19"/>
      <c r="H176" s="17">
        <f>'Автоматические данные'!$L$5</f>
        <v>0</v>
      </c>
      <c r="I176" s="18"/>
      <c r="J176" s="19"/>
      <c r="K176" s="17">
        <f>'Автоматические данные'!$L$6</f>
        <v>291</v>
      </c>
      <c r="L176" s="18"/>
      <c r="M176" s="19"/>
      <c r="N176" s="7"/>
    </row>
    <row r="177" ht="1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</row>
    <row r="178" ht="15">
      <c r="A178" s="7"/>
      <c r="B178" s="7"/>
      <c r="C178" s="7"/>
      <c r="D178" s="7"/>
      <c r="E178" s="7"/>
      <c r="F178" s="7"/>
      <c r="G178" s="7"/>
      <c r="H178" s="20" t="s">
        <v>10</v>
      </c>
      <c r="I178" s="20"/>
      <c r="J178" s="20"/>
      <c r="K178" s="20"/>
      <c r="L178" s="20"/>
      <c r="M178" s="20"/>
    </row>
    <row r="179" ht="15">
      <c r="A179" s="7"/>
      <c r="B179" s="7"/>
      <c r="C179" s="7"/>
      <c r="D179" s="7"/>
      <c r="E179" s="7"/>
      <c r="F179" s="7"/>
      <c r="G179" s="7"/>
      <c r="H179" s="20"/>
      <c r="I179" s="20"/>
      <c r="J179" s="20"/>
      <c r="K179" s="20"/>
      <c r="L179" s="20"/>
      <c r="M179" s="20"/>
    </row>
    <row r="180" ht="15">
      <c r="A180" s="7"/>
      <c r="B180" s="7"/>
      <c r="C180" s="7"/>
      <c r="D180" s="7"/>
      <c r="E180" s="7"/>
      <c r="F180" s="7"/>
      <c r="G180" s="7"/>
      <c r="H180" s="20"/>
      <c r="I180" s="20"/>
      <c r="J180" s="20"/>
      <c r="K180" s="20"/>
      <c r="L180" s="20"/>
      <c r="M180" s="20"/>
    </row>
    <row r="181" ht="1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</row>
    <row r="182" ht="1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</row>
    <row r="183" ht="1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</row>
    <row r="184" ht="1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</row>
    <row r="185" ht="1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</row>
    <row r="186" ht="1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</row>
    <row r="187" ht="1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</row>
    <row r="188" ht="1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ht="1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</row>
    <row r="190" ht="1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</row>
    <row r="191" ht="1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</row>
    <row r="192" ht="1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</row>
    <row r="193" ht="1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</row>
    <row r="194" ht="1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</row>
    <row r="195" ht="1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</row>
    <row r="196" ht="1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</row>
    <row r="197" ht="1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</row>
    <row r="198" ht="1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</row>
    <row r="199" ht="1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</row>
    <row r="200" ht="15">
      <c r="A200" s="21" t="s">
        <v>11</v>
      </c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</row>
    <row r="201" ht="15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</row>
    <row r="202" ht="38.25" customHeight="1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</row>
    <row r="203" ht="18">
      <c r="A203" s="22" t="s">
        <v>3</v>
      </c>
      <c r="B203" s="23"/>
      <c r="C203" s="23"/>
      <c r="D203" s="24"/>
      <c r="E203" s="25" t="s">
        <v>4</v>
      </c>
      <c r="F203" s="26"/>
      <c r="G203" s="27"/>
      <c r="H203" s="25" t="s">
        <v>5</v>
      </c>
      <c r="I203" s="26"/>
      <c r="J203" s="27"/>
      <c r="K203" s="25" t="s">
        <v>6</v>
      </c>
      <c r="L203" s="26"/>
      <c r="M203" s="27"/>
    </row>
    <row r="204" ht="18">
      <c r="A204" s="28" t="s">
        <v>7</v>
      </c>
      <c r="B204" s="29"/>
      <c r="C204" s="29"/>
      <c r="D204" s="30"/>
      <c r="E204" s="31">
        <f>'Автоматические данные'!$H$8</f>
        <v>1.8050541516245486</v>
      </c>
      <c r="F204" s="32"/>
      <c r="G204" s="33"/>
      <c r="H204" s="31">
        <f>'Автоматические данные'!$H$9</f>
        <v>0</v>
      </c>
      <c r="I204" s="32"/>
      <c r="J204" s="33"/>
      <c r="K204" s="31">
        <f>'Автоматические данные'!$H$10</f>
        <v>98.194945848375454</v>
      </c>
      <c r="L204" s="32"/>
      <c r="M204" s="33"/>
    </row>
    <row r="205" ht="18">
      <c r="A205" s="28" t="s">
        <v>12</v>
      </c>
      <c r="B205" s="29"/>
      <c r="C205" s="29"/>
      <c r="D205" s="30"/>
      <c r="E205" s="31">
        <f>'Автоматические данные'!$J$8</f>
        <v>0</v>
      </c>
      <c r="F205" s="32"/>
      <c r="G205" s="33"/>
      <c r="H205" s="31">
        <f>'Автоматические данные'!$J$9</f>
        <v>0</v>
      </c>
      <c r="I205" s="32"/>
      <c r="J205" s="33"/>
      <c r="K205" s="31">
        <f>'Автоматические данные'!$J$10</f>
        <v>100</v>
      </c>
      <c r="L205" s="32"/>
      <c r="M205" s="33"/>
    </row>
    <row r="206" ht="18">
      <c r="A206" s="28" t="s">
        <v>9</v>
      </c>
      <c r="B206" s="29"/>
      <c r="C206" s="29"/>
      <c r="D206" s="30"/>
      <c r="E206" s="31">
        <f>'Автоматические данные'!$L$8</f>
        <v>1.3559322033898304</v>
      </c>
      <c r="F206" s="32"/>
      <c r="G206" s="33"/>
      <c r="H206" s="31">
        <f>'Автоматические данные'!$L$9</f>
        <v>0</v>
      </c>
      <c r="I206" s="32"/>
      <c r="J206" s="33"/>
      <c r="K206" s="31">
        <f>'Автоматические данные'!$L$10</f>
        <v>98.644067796610173</v>
      </c>
      <c r="L206" s="32"/>
      <c r="M206" s="33"/>
    </row>
    <row r="207" ht="15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</row>
    <row r="208" ht="1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</row>
    <row r="209" ht="1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</row>
    <row r="210" ht="1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</row>
    <row r="211" ht="1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</row>
    <row r="212" ht="1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</row>
    <row r="213" ht="1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</row>
    <row r="214" ht="1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</row>
    <row r="215" ht="1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</row>
    <row r="216" ht="1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</row>
    <row r="217" ht="1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</row>
    <row r="218" ht="1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</row>
    <row r="219" ht="1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</row>
    <row r="220" ht="1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</row>
    <row r="221" ht="1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</row>
    <row r="222" ht="1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</row>
    <row r="223" ht="1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</row>
    <row r="224" ht="1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</row>
    <row r="225" ht="1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</row>
    <row r="226" ht="1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</row>
    <row r="227" ht="1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</row>
    <row r="228" ht="1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</row>
    <row r="229" ht="21" customHeight="1"/>
    <row r="230" ht="15">
      <c r="A230" s="35" t="s">
        <v>13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</row>
    <row r="232" ht="18.75" customHeight="1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</row>
    <row r="233" ht="22.5" customHeight="1">
      <c r="A233" s="36" t="s">
        <v>3</v>
      </c>
      <c r="B233" s="37"/>
      <c r="C233" s="38"/>
      <c r="D233" s="38"/>
      <c r="E233" s="39"/>
      <c r="F233" s="36" t="s">
        <v>14</v>
      </c>
      <c r="G233" s="40"/>
      <c r="H233" s="36" t="s">
        <v>15</v>
      </c>
      <c r="I233" s="41"/>
      <c r="J233" s="36" t="s">
        <v>16</v>
      </c>
      <c r="K233" s="40"/>
      <c r="L233" s="36" t="s">
        <v>17</v>
      </c>
      <c r="M233" s="40"/>
    </row>
    <row r="234" ht="18">
      <c r="A234" s="42" t="s">
        <v>18</v>
      </c>
      <c r="B234" s="43"/>
      <c r="C234" s="44"/>
      <c r="D234" s="44"/>
      <c r="E234" s="45"/>
      <c r="F234" s="46">
        <f>'Автоматические данные'!$H$11</f>
        <v>0</v>
      </c>
      <c r="G234" s="47"/>
      <c r="H234" s="48">
        <f>'Автоматические данные'!$H$12</f>
        <v>0</v>
      </c>
      <c r="I234" s="49"/>
      <c r="J234" s="48">
        <f>'Автоматические данные'!$H$13</f>
        <v>272</v>
      </c>
      <c r="K234" s="49"/>
      <c r="L234" s="48">
        <f>'Автоматические данные'!$H$14</f>
        <v>5</v>
      </c>
      <c r="M234" s="49"/>
    </row>
    <row r="235" ht="18">
      <c r="A235" s="50"/>
      <c r="B235" s="51"/>
      <c r="C235" s="51"/>
      <c r="D235" s="51"/>
      <c r="E235" s="52"/>
      <c r="F235" s="53">
        <f>SUM(F234/'Автоматические данные'!H15*100)</f>
        <v>0</v>
      </c>
      <c r="G235" s="54"/>
      <c r="H235" s="53">
        <f>SUM(H234/'Автоматические данные'!H15*100)</f>
        <v>0</v>
      </c>
      <c r="I235" s="54"/>
      <c r="J235" s="53">
        <f>SUM(J234/'Автоматические данные'!H15*100)</f>
        <v>98.194945848375454</v>
      </c>
      <c r="K235" s="54"/>
      <c r="L235" s="53">
        <f>SUM(L234/'Автоматические данные'!H15*100)</f>
        <v>1.8050541516245486</v>
      </c>
      <c r="M235" s="54"/>
    </row>
    <row r="236" ht="18">
      <c r="A236" s="55" t="s">
        <v>12</v>
      </c>
      <c r="B236" s="56"/>
      <c r="C236" s="57"/>
      <c r="D236" s="57"/>
      <c r="E236" s="58"/>
      <c r="F236" s="46">
        <f>'Автоматические данные'!$J$11</f>
        <v>0</v>
      </c>
      <c r="G236" s="59"/>
      <c r="H236" s="46">
        <f>'Автоматические данные'!$J$12</f>
        <v>2</v>
      </c>
      <c r="I236" s="59"/>
      <c r="J236" s="46">
        <f>'Автоматические данные'!$J$13</f>
        <v>268</v>
      </c>
      <c r="K236" s="59"/>
      <c r="L236" s="46">
        <f>'Автоматические данные'!$J$14</f>
        <v>-56</v>
      </c>
      <c r="M236" s="59"/>
    </row>
    <row r="237" ht="18">
      <c r="A237" s="60"/>
      <c r="B237" s="61"/>
      <c r="C237" s="61"/>
      <c r="D237" s="61"/>
      <c r="E237" s="62"/>
      <c r="F237" s="53">
        <f>SUM(F236/'Автоматические данные'!J15*100)</f>
        <v>0</v>
      </c>
      <c r="G237" s="54"/>
      <c r="H237" s="53">
        <f>SUM(H236/'Автоматические данные'!J15*100)</f>
        <v>0.93457943925233633</v>
      </c>
      <c r="I237" s="54"/>
      <c r="J237" s="53">
        <f>SUM(J236/'Автоматические данные'!J15*100)</f>
        <v>125.23364485981307</v>
      </c>
      <c r="K237" s="54"/>
      <c r="L237" s="53">
        <f>SUM(L236/'Автоматические данные'!L15*100)</f>
        <v>-18.983050847457626</v>
      </c>
      <c r="M237" s="54"/>
    </row>
    <row r="238" ht="18">
      <c r="A238" s="63" t="s">
        <v>9</v>
      </c>
      <c r="B238" s="64"/>
      <c r="C238" s="65"/>
      <c r="D238" s="65"/>
      <c r="E238" s="66"/>
      <c r="F238" s="46">
        <f>'Автоматические данные'!$L$11</f>
        <v>0</v>
      </c>
      <c r="G238" s="59"/>
      <c r="H238" s="46">
        <f>'Автоматические данные'!$L$12</f>
        <v>57</v>
      </c>
      <c r="I238" s="59"/>
      <c r="J238" s="46">
        <f>'Автоматические данные'!$L$13</f>
        <v>348</v>
      </c>
      <c r="K238" s="59"/>
      <c r="L238" s="46">
        <f>'Автоматические данные'!$L$14</f>
        <v>-110</v>
      </c>
      <c r="M238" s="59"/>
    </row>
    <row r="239" ht="18">
      <c r="A239" s="67"/>
      <c r="B239" s="68"/>
      <c r="C239" s="68"/>
      <c r="D239" s="68"/>
      <c r="E239" s="69"/>
      <c r="F239" s="53">
        <f>SUM(F238/'Автоматические данные'!L15*100)</f>
        <v>0</v>
      </c>
      <c r="G239" s="54"/>
      <c r="H239" s="53">
        <f>SUM(H238/'Автоматические данные'!L15*100)</f>
        <v>19.322033898305087</v>
      </c>
      <c r="I239" s="54"/>
      <c r="J239" s="53">
        <f>SUM(J238/'Автоматические данные'!L15*100)</f>
        <v>117.96610169491527</v>
      </c>
      <c r="K239" s="54"/>
      <c r="L239" s="53">
        <f>SUM(Обзор!L238/'Автоматические данные'!L15*100)</f>
        <v>-37.288135593220339</v>
      </c>
      <c r="M239" s="54"/>
    </row>
    <row r="240" ht="24.75" customHeight="1">
      <c r="A240" s="70" t="s">
        <v>19</v>
      </c>
      <c r="B240" s="70"/>
      <c r="C240" s="70"/>
      <c r="D240" s="70"/>
      <c r="E240" s="70"/>
      <c r="F240" s="70"/>
      <c r="G240" s="70"/>
      <c r="H240" s="70" t="s">
        <v>20</v>
      </c>
      <c r="I240" s="71"/>
      <c r="J240" s="71"/>
      <c r="K240" s="71"/>
      <c r="L240" s="71"/>
      <c r="M240" s="71"/>
    </row>
    <row r="241" ht="15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ht="15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</row>
    <row r="243" ht="15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</row>
    <row r="244" ht="15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</row>
    <row r="245" ht="15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</row>
    <row r="246" ht="15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</row>
    <row r="247" ht="15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</row>
    <row r="248" ht="15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</row>
    <row r="249" ht="15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</row>
    <row r="250" ht="15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</row>
    <row r="251" ht="15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</row>
    <row r="252" ht="15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</row>
    <row r="253" ht="15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</row>
    <row r="254" ht="15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</row>
    <row r="255" ht="15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</row>
    <row r="256" ht="15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</row>
    <row r="257" ht="15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</row>
    <row r="258" ht="15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</row>
    <row r="259" ht="15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</row>
    <row r="260" ht="48" customHeight="1">
      <c r="A260" s="73" t="s">
        <v>21</v>
      </c>
      <c r="B260" s="73"/>
      <c r="C260" s="73"/>
      <c r="D260" s="73"/>
      <c r="E260" s="73"/>
      <c r="F260" s="73"/>
      <c r="G260" s="74"/>
      <c r="H260" s="75"/>
      <c r="I260" s="75"/>
      <c r="J260" s="75"/>
      <c r="K260" s="75"/>
      <c r="L260" s="75"/>
      <c r="M260" s="75"/>
    </row>
    <row r="261" ht="15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</row>
    <row r="262" ht="70.5" customHeight="1">
      <c r="A262" s="77" t="s">
        <v>7</v>
      </c>
      <c r="B262" s="78"/>
      <c r="C262" s="77" t="s">
        <v>12</v>
      </c>
      <c r="D262" s="78"/>
      <c r="E262" s="77" t="s">
        <v>9</v>
      </c>
      <c r="F262" s="78"/>
      <c r="G262" s="76"/>
      <c r="H262" s="76"/>
      <c r="I262" s="76"/>
      <c r="J262" s="76"/>
      <c r="K262" s="76"/>
      <c r="L262" s="76"/>
      <c r="M262" s="76"/>
    </row>
    <row r="263" ht="73.5" customHeight="1">
      <c r="A263" s="79">
        <f>'Автоматические данные'!$H$16</f>
        <v>4.2736559197848667</v>
      </c>
      <c r="B263" s="80"/>
      <c r="C263" s="79">
        <f>'Автоматические данные'!$J$16</f>
        <v>3.3016691943464318</v>
      </c>
      <c r="D263" s="80"/>
      <c r="E263" s="79">
        <f>'Автоматические данные'!$L$16</f>
        <v>120.26090501426825</v>
      </c>
      <c r="F263" s="80"/>
      <c r="G263" s="76"/>
      <c r="H263" s="76"/>
      <c r="I263" s="76"/>
      <c r="J263" s="76"/>
      <c r="K263" s="76"/>
      <c r="L263" s="76"/>
      <c r="M263" s="76"/>
    </row>
    <row r="264" ht="9" customHeight="1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</row>
    <row r="265" ht="33.75" customHeight="1">
      <c r="A265" s="81" t="s">
        <v>22</v>
      </c>
      <c r="B265" s="81"/>
      <c r="C265" s="81"/>
      <c r="D265" s="81"/>
      <c r="E265" s="81"/>
      <c r="F265" s="81"/>
      <c r="G265" s="82" t="s">
        <v>23</v>
      </c>
      <c r="H265" s="82"/>
      <c r="I265" s="82"/>
      <c r="J265" s="82"/>
      <c r="K265" s="82"/>
      <c r="L265" s="82"/>
      <c r="M265" s="83"/>
    </row>
    <row r="266" ht="15">
      <c r="A266" s="7"/>
      <c r="B266" s="7"/>
      <c r="C266" s="7"/>
      <c r="D266" s="7"/>
      <c r="E266" s="7"/>
      <c r="F266" s="7"/>
      <c r="G266" s="84"/>
      <c r="H266" s="84"/>
      <c r="I266" s="84"/>
      <c r="J266" s="84"/>
      <c r="K266" s="84"/>
      <c r="L266" s="84"/>
      <c r="M266" s="84"/>
    </row>
    <row r="267" ht="15">
      <c r="G267" s="84"/>
      <c r="H267" s="84"/>
      <c r="I267" s="84"/>
      <c r="J267" s="84"/>
      <c r="K267" s="84"/>
      <c r="L267" s="84"/>
      <c r="M267" s="84"/>
    </row>
    <row r="268" ht="15">
      <c r="G268" s="84"/>
      <c r="H268" s="84"/>
      <c r="I268" s="84"/>
      <c r="J268" s="84"/>
      <c r="K268" s="84"/>
      <c r="L268" s="84"/>
      <c r="M268" s="84"/>
    </row>
    <row r="269" ht="15">
      <c r="G269" s="84"/>
      <c r="H269" s="84"/>
      <c r="I269" s="84"/>
      <c r="J269" s="84"/>
      <c r="K269" s="84"/>
      <c r="L269" s="84"/>
      <c r="M269" s="84"/>
    </row>
    <row r="270" ht="15">
      <c r="G270" s="84"/>
      <c r="H270" s="84"/>
      <c r="I270" s="84"/>
      <c r="J270" s="84"/>
      <c r="K270" s="84"/>
      <c r="L270" s="84"/>
      <c r="M270" s="84"/>
    </row>
    <row r="271" ht="15">
      <c r="G271" s="84"/>
      <c r="H271" s="84"/>
      <c r="I271" s="84"/>
      <c r="J271" s="84"/>
      <c r="K271" s="84"/>
      <c r="L271" s="84"/>
      <c r="M271" s="84"/>
    </row>
    <row r="272" ht="15">
      <c r="G272" s="84"/>
      <c r="H272" s="84"/>
      <c r="I272" s="84"/>
      <c r="J272" s="84"/>
      <c r="K272" s="84"/>
      <c r="L272" s="84"/>
      <c r="M272" s="84"/>
    </row>
    <row r="273" ht="15">
      <c r="G273" s="84"/>
      <c r="H273" s="84"/>
      <c r="I273" s="84"/>
      <c r="J273" s="84"/>
      <c r="K273" s="84"/>
      <c r="L273" s="84"/>
      <c r="M273" s="84"/>
    </row>
    <row r="274" ht="15">
      <c r="G274" s="84"/>
      <c r="H274" s="84"/>
      <c r="I274" s="84"/>
      <c r="J274" s="84"/>
      <c r="K274" s="84"/>
      <c r="L274" s="84"/>
      <c r="M274" s="84"/>
    </row>
    <row r="275" ht="15">
      <c r="G275" s="84"/>
      <c r="H275" s="84"/>
      <c r="I275" s="84"/>
      <c r="J275" s="84"/>
      <c r="K275" s="84"/>
      <c r="L275" s="84"/>
      <c r="M275" s="84"/>
    </row>
    <row r="276" ht="15">
      <c r="G276" s="84"/>
      <c r="H276" s="84"/>
      <c r="I276" s="84"/>
      <c r="J276" s="84"/>
      <c r="K276" s="84"/>
      <c r="L276" s="84"/>
      <c r="M276" s="84"/>
    </row>
    <row r="277" ht="15">
      <c r="G277" s="84"/>
      <c r="H277" s="84"/>
      <c r="I277" s="84"/>
      <c r="J277" s="84"/>
      <c r="K277" s="84"/>
      <c r="L277" s="84"/>
      <c r="M277" s="84"/>
    </row>
    <row r="278" ht="15">
      <c r="G278" s="84"/>
      <c r="H278" s="84"/>
      <c r="I278" s="84"/>
      <c r="J278" s="84"/>
      <c r="K278" s="84"/>
      <c r="L278" s="84"/>
      <c r="M278" s="84"/>
    </row>
    <row r="279" ht="15">
      <c r="G279" s="84"/>
      <c r="H279" s="84"/>
      <c r="I279" s="84"/>
      <c r="J279" s="84"/>
      <c r="K279" s="84"/>
      <c r="L279" s="84"/>
      <c r="M279" s="84"/>
    </row>
    <row r="280" ht="15">
      <c r="G280" s="84"/>
      <c r="H280" s="84"/>
      <c r="I280" s="84"/>
      <c r="J280" s="84"/>
      <c r="K280" s="84"/>
      <c r="L280" s="84"/>
      <c r="M280" s="84"/>
    </row>
    <row r="281" ht="15">
      <c r="G281" s="84"/>
      <c r="H281" s="84"/>
      <c r="I281" s="84"/>
      <c r="J281" s="84"/>
      <c r="K281" s="84"/>
      <c r="L281" s="84"/>
      <c r="M281" s="84"/>
    </row>
    <row r="282" ht="55.5" customHeight="1">
      <c r="A282" s="85" t="s">
        <v>24</v>
      </c>
      <c r="B282" s="85"/>
      <c r="C282" s="85"/>
      <c r="D282" s="85"/>
      <c r="E282" s="85"/>
      <c r="F282" s="85"/>
      <c r="G282" s="85"/>
      <c r="H282" s="85"/>
      <c r="I282" s="85"/>
      <c r="J282" s="85"/>
      <c r="K282" s="85"/>
      <c r="L282" s="85"/>
      <c r="M282" s="85"/>
      <c r="N282" s="85"/>
    </row>
    <row r="283" ht="21">
      <c r="A283" s="86"/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</row>
    <row r="284" ht="18.75">
      <c r="A284" s="87"/>
      <c r="B284" s="87"/>
      <c r="C284" s="87"/>
      <c r="D284" s="87"/>
      <c r="E284" s="87"/>
      <c r="F284" s="87"/>
      <c r="G284" s="87"/>
      <c r="H284" s="87"/>
      <c r="I284" s="87"/>
      <c r="J284" s="87"/>
      <c r="K284" s="87"/>
      <c r="L284" s="87"/>
      <c r="M284" s="87"/>
    </row>
    <row r="285" ht="46.5" customHeight="1">
      <c r="A285" s="88" t="s">
        <v>25</v>
      </c>
      <c r="B285" s="89"/>
      <c r="C285" s="89"/>
      <c r="D285" s="89"/>
      <c r="E285" s="89"/>
      <c r="F285" s="89"/>
      <c r="G285" s="90"/>
      <c r="H285" s="91" t="s">
        <v>7</v>
      </c>
      <c r="I285" s="92"/>
      <c r="J285" s="91" t="s">
        <v>26</v>
      </c>
      <c r="K285" s="92"/>
      <c r="L285" s="91" t="s">
        <v>27</v>
      </c>
      <c r="M285" s="92"/>
    </row>
    <row r="286" ht="18">
      <c r="A286" s="93" t="s">
        <v>28</v>
      </c>
      <c r="B286" s="94"/>
      <c r="C286" s="94"/>
      <c r="D286" s="94"/>
      <c r="E286" s="94"/>
      <c r="F286" s="94"/>
      <c r="G286" s="95"/>
      <c r="H286" s="46">
        <f>'Автоматические данные'!$H$21</f>
        <v>72</v>
      </c>
      <c r="I286" s="59"/>
      <c r="J286" s="46">
        <f>'Автоматические данные'!$J$21</f>
        <v>47</v>
      </c>
      <c r="K286" s="59"/>
      <c r="L286" s="46">
        <f>'Автоматические данные'!$L$21</f>
        <v>84</v>
      </c>
      <c r="M286" s="59"/>
    </row>
    <row r="287" ht="18">
      <c r="A287" s="96"/>
      <c r="B287" s="97"/>
      <c r="C287" s="97"/>
      <c r="D287" s="97"/>
      <c r="E287" s="97"/>
      <c r="F287" s="97"/>
      <c r="G287" s="98"/>
      <c r="H287" s="99">
        <f>'Автоматические данные'!$H$28</f>
        <v>25.714285714285712</v>
      </c>
      <c r="I287" s="100"/>
      <c r="J287" s="99">
        <f>'Автоматические данные'!$J$28</f>
        <v>20.614035087719298</v>
      </c>
      <c r="K287" s="100"/>
      <c r="L287" s="99">
        <f>'Автоматические данные'!$L$28</f>
        <v>23.398328690807798</v>
      </c>
      <c r="M287" s="100"/>
    </row>
    <row r="288" ht="18">
      <c r="A288" s="101"/>
      <c r="B288" s="102"/>
      <c r="C288" s="102"/>
      <c r="D288" s="102"/>
      <c r="E288" s="102"/>
      <c r="F288" s="102"/>
      <c r="G288" s="103"/>
      <c r="H288" s="104">
        <f>'Автоматические данные'!$H$34</f>
        <v>1.1108419719296405</v>
      </c>
      <c r="I288" s="105"/>
      <c r="J288" s="104">
        <f>'Автоматические данные'!$J$34</f>
        <v>0.7251329538985154</v>
      </c>
      <c r="K288" s="105"/>
      <c r="L288" s="104">
        <f>'Автоматические данные'!$L$34</f>
        <v>1.2959823005845807</v>
      </c>
      <c r="M288" s="105"/>
    </row>
    <row r="289" ht="18">
      <c r="A289" s="106" t="s">
        <v>29</v>
      </c>
      <c r="B289" s="107"/>
      <c r="C289" s="107"/>
      <c r="D289" s="107"/>
      <c r="E289" s="107"/>
      <c r="F289" s="108"/>
      <c r="G289" s="109"/>
      <c r="H289" s="46">
        <f>'Автоматические данные'!$H$22</f>
        <v>2</v>
      </c>
      <c r="I289" s="59"/>
      <c r="J289" s="46">
        <f>'Автоматические данные'!$J$22</f>
        <v>1</v>
      </c>
      <c r="K289" s="59"/>
      <c r="L289" s="46">
        <f>'Автоматические данные'!$L$22</f>
        <v>6</v>
      </c>
      <c r="M289" s="59"/>
    </row>
    <row r="290" ht="18">
      <c r="A290" s="110"/>
      <c r="B290" s="111"/>
      <c r="C290" s="111"/>
      <c r="D290" s="111"/>
      <c r="E290" s="111"/>
      <c r="F290" s="112"/>
      <c r="G290" s="113"/>
      <c r="H290" s="99">
        <f>'Автоматические данные'!$H$29</f>
        <v>0.7142857142857143</v>
      </c>
      <c r="I290" s="100"/>
      <c r="J290" s="99">
        <f>'Автоматические данные'!$J$29</f>
        <v>0.43859649122807015</v>
      </c>
      <c r="K290" s="100"/>
      <c r="L290" s="99">
        <f>'Автоматические данные'!$L$29</f>
        <v>1.6713091922005572</v>
      </c>
      <c r="M290" s="100"/>
    </row>
    <row r="291" ht="18">
      <c r="A291" s="114"/>
      <c r="B291" s="115"/>
      <c r="C291" s="115"/>
      <c r="D291" s="115"/>
      <c r="E291" s="115"/>
      <c r="F291" s="116"/>
      <c r="G291" s="117"/>
      <c r="H291" s="104">
        <f>'Автоматические данные'!$H$35</f>
        <v>3.0856721442490017e-02</v>
      </c>
      <c r="I291" s="105"/>
      <c r="J291" s="104">
        <f>'Автоматические данные'!$J$35</f>
        <v>1.5428360721245008e-02</v>
      </c>
      <c r="K291" s="105"/>
      <c r="L291" s="104">
        <f>'Автоматические данные'!$L$35</f>
        <v>9.2570164327470034e-02</v>
      </c>
      <c r="M291" s="105"/>
    </row>
    <row r="292" ht="18">
      <c r="A292" s="118" t="s">
        <v>30</v>
      </c>
      <c r="B292" s="119"/>
      <c r="C292" s="119"/>
      <c r="D292" s="119"/>
      <c r="E292" s="119"/>
      <c r="F292" s="108"/>
      <c r="G292" s="109"/>
      <c r="H292" s="46">
        <f>'Автоматические данные'!$H$23</f>
        <v>199</v>
      </c>
      <c r="I292" s="59"/>
      <c r="J292" s="46">
        <f>'Автоматические данные'!$J$23</f>
        <v>171</v>
      </c>
      <c r="K292" s="59"/>
      <c r="L292" s="46">
        <f>'Автоматические данные'!$L$23</f>
        <v>261</v>
      </c>
      <c r="M292" s="59"/>
    </row>
    <row r="293" ht="18">
      <c r="A293" s="120"/>
      <c r="B293" s="121"/>
      <c r="C293" s="121"/>
      <c r="D293" s="121"/>
      <c r="E293" s="121"/>
      <c r="F293" s="112"/>
      <c r="G293" s="113"/>
      <c r="H293" s="99">
        <f>'Автоматические данные'!$H$30</f>
        <v>71.071428571428569</v>
      </c>
      <c r="I293" s="100"/>
      <c r="J293" s="99">
        <f>'Автоматические данные'!$J$30</f>
        <v>75</v>
      </c>
      <c r="K293" s="100"/>
      <c r="L293" s="99">
        <f>'Автоматические данные'!$L$30</f>
        <v>72.701949860724241</v>
      </c>
      <c r="M293" s="100"/>
    </row>
    <row r="294" ht="18">
      <c r="A294" s="122"/>
      <c r="B294" s="123"/>
      <c r="C294" s="123"/>
      <c r="D294" s="123"/>
      <c r="E294" s="123"/>
      <c r="F294" s="116"/>
      <c r="G294" s="117"/>
      <c r="H294" s="104">
        <f>'Автоматические данные'!$H$36</f>
        <v>3.0702437835277565</v>
      </c>
      <c r="I294" s="105"/>
      <c r="J294" s="104">
        <f>'Автоматические данные'!$J$36</f>
        <v>2.6382496833328961</v>
      </c>
      <c r="K294" s="105"/>
      <c r="L294" s="104">
        <f>'Автоматические данные'!$L$36</f>
        <v>4.026802148244947</v>
      </c>
      <c r="M294" s="105"/>
    </row>
    <row r="295" ht="18">
      <c r="A295" s="124" t="s">
        <v>31</v>
      </c>
      <c r="B295" s="125"/>
      <c r="C295" s="125"/>
      <c r="D295" s="125"/>
      <c r="E295" s="125"/>
      <c r="F295" s="108"/>
      <c r="G295" s="109"/>
      <c r="H295" s="46">
        <f>'Автоматические данные'!$H$24</f>
        <v>7</v>
      </c>
      <c r="I295" s="59"/>
      <c r="J295" s="46">
        <f>'Автоматические данные'!$J$24</f>
        <v>9</v>
      </c>
      <c r="K295" s="59"/>
      <c r="L295" s="46">
        <f>'Автоматические данные'!$L$24</f>
        <v>8</v>
      </c>
      <c r="M295" s="59"/>
    </row>
    <row r="296" ht="18">
      <c r="A296" s="126"/>
      <c r="B296" s="127"/>
      <c r="C296" s="127"/>
      <c r="D296" s="127"/>
      <c r="E296" s="127"/>
      <c r="F296" s="112"/>
      <c r="G296" s="113"/>
      <c r="H296" s="99">
        <f>'Автоматические данные'!$H$31</f>
        <v>2.5</v>
      </c>
      <c r="I296" s="100"/>
      <c r="J296" s="99">
        <f>'Автоматические данные'!$J$31</f>
        <v>3.9473684210526314</v>
      </c>
      <c r="K296" s="100"/>
      <c r="L296" s="99">
        <f>'Автоматические данные'!$L$31</f>
        <v>2.2284122562674096</v>
      </c>
      <c r="M296" s="100"/>
    </row>
    <row r="297" ht="18">
      <c r="A297" s="128"/>
      <c r="B297" s="129"/>
      <c r="C297" s="129"/>
      <c r="D297" s="129"/>
      <c r="E297" s="129"/>
      <c r="F297" s="116"/>
      <c r="G297" s="117"/>
      <c r="H297" s="104">
        <f>'Автоматические данные'!$H$37</f>
        <v>0.10799852504871504</v>
      </c>
      <c r="I297" s="105"/>
      <c r="J297" s="104">
        <f>'Автоматические данные'!$J$37</f>
        <v>0.13885524649120506</v>
      </c>
      <c r="K297" s="105"/>
      <c r="L297" s="104">
        <f>'Автоматические данные'!$L$37</f>
        <v>0.12342688576996007</v>
      </c>
      <c r="M297" s="105"/>
    </row>
    <row r="298" ht="18">
      <c r="A298" s="130" t="s">
        <v>32</v>
      </c>
      <c r="B298" s="131"/>
      <c r="C298" s="131"/>
      <c r="D298" s="131"/>
      <c r="E298" s="131"/>
      <c r="F298" s="108"/>
      <c r="G298" s="109"/>
      <c r="H298" s="132">
        <f>'Автоматические данные'!$H$25</f>
        <v>0</v>
      </c>
      <c r="I298" s="59"/>
      <c r="J298" s="46">
        <f>'Автоматические данные'!$J$25</f>
        <v>0</v>
      </c>
      <c r="K298" s="59"/>
      <c r="L298" s="46">
        <f>'Автоматические данные'!$L$25</f>
        <v>0</v>
      </c>
      <c r="M298" s="59"/>
    </row>
    <row r="299" ht="18">
      <c r="A299" s="133"/>
      <c r="B299" s="134"/>
      <c r="C299" s="134"/>
      <c r="D299" s="134"/>
      <c r="E299" s="134"/>
      <c r="F299" s="112"/>
      <c r="G299" s="113"/>
      <c r="H299" s="135">
        <f>'Автоматические данные'!$H$32</f>
        <v>0</v>
      </c>
      <c r="I299" s="100"/>
      <c r="J299" s="99">
        <f>'Автоматические данные'!$J$32</f>
        <v>0</v>
      </c>
      <c r="K299" s="100"/>
      <c r="L299" s="99">
        <f>'Автоматические данные'!$L$32</f>
        <v>0</v>
      </c>
      <c r="M299" s="100"/>
    </row>
    <row r="300" ht="18">
      <c r="A300" s="136"/>
      <c r="B300" s="137"/>
      <c r="C300" s="137"/>
      <c r="D300" s="137"/>
      <c r="E300" s="137"/>
      <c r="F300" s="116"/>
      <c r="G300" s="117"/>
      <c r="H300" s="138">
        <f>'Автоматические данные'!$H$38</f>
        <v>0</v>
      </c>
      <c r="I300" s="105"/>
      <c r="J300" s="104">
        <f>'Автоматические данные'!$J$38</f>
        <v>0</v>
      </c>
      <c r="K300" s="105"/>
      <c r="L300" s="104">
        <f>'Автоматические данные'!$L$38</f>
        <v>0</v>
      </c>
      <c r="M300" s="105"/>
    </row>
    <row r="302" ht="18.75">
      <c r="A302" s="139"/>
      <c r="B302" s="140" t="s">
        <v>33</v>
      </c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</row>
    <row r="303" ht="18.75">
      <c r="A303" s="141"/>
      <c r="B303" s="140" t="s">
        <v>34</v>
      </c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</row>
    <row r="304" ht="18.75">
      <c r="A304" s="142"/>
      <c r="B304" s="140" t="s">
        <v>35</v>
      </c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</row>
    <row r="306" ht="37.5" customHeight="1">
      <c r="A306" s="85" t="s">
        <v>36</v>
      </c>
      <c r="B306" s="85"/>
      <c r="C306" s="85"/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5"/>
    </row>
    <row r="307" ht="15.75">
      <c r="A307" s="143" t="s">
        <v>37</v>
      </c>
      <c r="B307" s="143"/>
      <c r="C307" s="143"/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</row>
    <row r="308" ht="18.75">
      <c r="A308" s="144" t="s">
        <v>38</v>
      </c>
      <c r="B308" s="145"/>
      <c r="C308" s="146" t="s">
        <v>39</v>
      </c>
      <c r="D308" s="147"/>
      <c r="E308" s="147"/>
      <c r="F308" s="147"/>
      <c r="G308" s="148"/>
      <c r="H308" s="146" t="s">
        <v>40</v>
      </c>
      <c r="I308" s="149"/>
      <c r="J308" s="146" t="s">
        <v>41</v>
      </c>
      <c r="K308" s="149"/>
      <c r="L308" s="146" t="s">
        <v>42</v>
      </c>
      <c r="M308" s="149"/>
    </row>
    <row r="309" ht="15">
      <c r="A309" s="150" t="s">
        <v>43</v>
      </c>
      <c r="B309" s="151"/>
      <c r="C309" s="152" t="s">
        <v>44</v>
      </c>
      <c r="D309" s="153"/>
      <c r="E309" s="153"/>
      <c r="F309" s="153"/>
      <c r="G309" s="154"/>
      <c r="H309" s="155">
        <f>'Автоматические данные'!$H$41</f>
        <v>8</v>
      </c>
      <c r="I309" s="156"/>
      <c r="J309" s="157">
        <f>'Автоматические данные'!$J$41</f>
        <v>100</v>
      </c>
      <c r="K309" s="158"/>
      <c r="L309" s="157">
        <f>'Автоматические данные'!$L$41</f>
        <v>0.12342688576996007</v>
      </c>
      <c r="M309" s="158"/>
    </row>
    <row r="310" ht="15">
      <c r="A310" s="159"/>
      <c r="B310" s="160"/>
      <c r="C310" s="152" t="s">
        <v>45</v>
      </c>
      <c r="D310" s="153"/>
      <c r="E310" s="153"/>
      <c r="F310" s="153"/>
      <c r="G310" s="154"/>
      <c r="H310" s="155">
        <f>'Автоматические данные'!$H$42</f>
        <v>0</v>
      </c>
      <c r="I310" s="156"/>
      <c r="J310" s="157">
        <f>'Автоматические данные'!$J$42</f>
        <v>0</v>
      </c>
      <c r="K310" s="158"/>
      <c r="L310" s="157">
        <f>'Автоматические данные'!$L$42</f>
        <v>0</v>
      </c>
      <c r="M310" s="158"/>
    </row>
    <row r="311" ht="15">
      <c r="A311" s="159"/>
      <c r="B311" s="160"/>
      <c r="C311" s="161" t="s">
        <v>46</v>
      </c>
      <c r="D311" s="162"/>
      <c r="E311" s="162"/>
      <c r="F311" s="162"/>
      <c r="G311" s="163"/>
      <c r="H311" s="155">
        <f>'Автоматические данные'!$H$43</f>
        <v>0</v>
      </c>
      <c r="I311" s="156"/>
      <c r="J311" s="157">
        <f>'Автоматические данные'!$J$43</f>
        <v>0</v>
      </c>
      <c r="K311" s="158"/>
      <c r="L311" s="157">
        <f>'Автоматические данные'!$L$43</f>
        <v>0</v>
      </c>
      <c r="M311" s="158"/>
    </row>
    <row r="312" ht="15">
      <c r="A312" s="159"/>
      <c r="B312" s="160"/>
      <c r="C312" s="152" t="s">
        <v>47</v>
      </c>
      <c r="D312" s="153"/>
      <c r="E312" s="153"/>
      <c r="F312" s="153"/>
      <c r="G312" s="154"/>
      <c r="H312" s="155">
        <f>'Автоматические данные'!$H$44</f>
        <v>0</v>
      </c>
      <c r="I312" s="156"/>
      <c r="J312" s="157">
        <f>'Автоматические данные'!$J$44</f>
        <v>0</v>
      </c>
      <c r="K312" s="158"/>
      <c r="L312" s="157">
        <f>'Автоматические данные'!$L$44</f>
        <v>0</v>
      </c>
      <c r="M312" s="158"/>
    </row>
    <row r="313" ht="15">
      <c r="A313" s="164"/>
      <c r="B313" s="165"/>
      <c r="C313" s="152" t="s">
        <v>48</v>
      </c>
      <c r="D313" s="153"/>
      <c r="E313" s="153"/>
      <c r="F313" s="153"/>
      <c r="G313" s="154"/>
      <c r="H313" s="155">
        <f>'Автоматические данные'!$H$45</f>
        <v>0</v>
      </c>
      <c r="I313" s="156"/>
      <c r="J313" s="157">
        <f>'Автоматические данные'!$J$45</f>
        <v>0</v>
      </c>
      <c r="K313" s="158"/>
      <c r="L313" s="157">
        <f>'Автоматические данные'!$L$45</f>
        <v>0</v>
      </c>
      <c r="M313" s="158"/>
    </row>
    <row r="314" ht="21" customHeight="1">
      <c r="A314" s="166" t="s">
        <v>49</v>
      </c>
      <c r="B314" s="167"/>
      <c r="C314" s="168" t="s">
        <v>50</v>
      </c>
      <c r="D314" s="169"/>
      <c r="E314" s="169"/>
      <c r="F314" s="169"/>
      <c r="G314" s="170"/>
      <c r="H314" s="171">
        <f>'Автоматические данные'!$H$47</f>
        <v>0</v>
      </c>
      <c r="I314" s="172"/>
      <c r="J314" s="173">
        <f>'Автоматические данные'!$J$47</f>
        <v>0</v>
      </c>
      <c r="K314" s="174"/>
      <c r="L314" s="173">
        <f>'Автоматические данные'!$L$47</f>
        <v>0</v>
      </c>
      <c r="M314" s="174"/>
    </row>
    <row r="315" ht="15">
      <c r="A315" s="175"/>
      <c r="B315" s="176"/>
      <c r="C315" s="177" t="s">
        <v>51</v>
      </c>
      <c r="D315" s="178"/>
      <c r="E315" s="178"/>
      <c r="F315" s="178"/>
      <c r="G315" s="179"/>
      <c r="H315" s="171">
        <f>'Автоматические данные'!$H$48</f>
        <v>25</v>
      </c>
      <c r="I315" s="172"/>
      <c r="J315" s="173">
        <f>'Автоматические данные'!$J$48</f>
        <v>34.722222222222221</v>
      </c>
      <c r="K315" s="174"/>
      <c r="L315" s="173">
        <f>'Автоматические данные'!$L$48</f>
        <v>0.38570901803112517</v>
      </c>
      <c r="M315" s="174"/>
    </row>
    <row r="316" ht="15">
      <c r="A316" s="175"/>
      <c r="B316" s="176"/>
      <c r="C316" s="168" t="s">
        <v>52</v>
      </c>
      <c r="D316" s="169"/>
      <c r="E316" s="169"/>
      <c r="F316" s="169"/>
      <c r="G316" s="170"/>
      <c r="H316" s="171">
        <f>'Автоматические данные'!$H$49</f>
        <v>0</v>
      </c>
      <c r="I316" s="172"/>
      <c r="J316" s="173">
        <f>'Автоматические данные'!$J$49</f>
        <v>0</v>
      </c>
      <c r="K316" s="174"/>
      <c r="L316" s="173">
        <f>'Автоматические данные'!$L$49</f>
        <v>0</v>
      </c>
      <c r="M316" s="174"/>
    </row>
    <row r="317" ht="15">
      <c r="A317" s="175"/>
      <c r="B317" s="176"/>
      <c r="C317" s="177" t="s">
        <v>53</v>
      </c>
      <c r="D317" s="178"/>
      <c r="E317" s="178"/>
      <c r="F317" s="178"/>
      <c r="G317" s="179"/>
      <c r="H317" s="171">
        <f>'Автоматические данные'!$H$50</f>
        <v>46</v>
      </c>
      <c r="I317" s="172"/>
      <c r="J317" s="173">
        <f>'Автоматические данные'!$J$50</f>
        <v>63.888888888888886</v>
      </c>
      <c r="K317" s="174"/>
      <c r="L317" s="173">
        <f>'Автоматические данные'!$L$50</f>
        <v>0.7097045931772703</v>
      </c>
      <c r="M317" s="174"/>
    </row>
    <row r="318" ht="29.25" customHeight="1">
      <c r="A318" s="180"/>
      <c r="B318" s="181"/>
      <c r="C318" s="177" t="s">
        <v>54</v>
      </c>
      <c r="D318" s="178"/>
      <c r="E318" s="178"/>
      <c r="F318" s="178"/>
      <c r="G318" s="179"/>
      <c r="H318" s="171">
        <f>'Автоматические данные'!$H$51</f>
        <v>1</v>
      </c>
      <c r="I318" s="172"/>
      <c r="J318" s="173">
        <f>'Автоматические данные'!$J$51</f>
        <v>1.3888888888888888</v>
      </c>
      <c r="K318" s="174"/>
      <c r="L318" s="173">
        <f>'Автоматические данные'!$L$51</f>
        <v>1.5428360721245008e-02</v>
      </c>
      <c r="M318" s="174"/>
    </row>
    <row r="319" ht="15">
      <c r="A319" s="182" t="s">
        <v>55</v>
      </c>
      <c r="B319" s="183"/>
      <c r="C319" s="184" t="s">
        <v>56</v>
      </c>
      <c r="D319" s="185"/>
      <c r="E319" s="185"/>
      <c r="F319" s="185"/>
      <c r="G319" s="186"/>
      <c r="H319" s="187">
        <f>'Автоматические данные'!H53</f>
        <v>1</v>
      </c>
      <c r="I319" s="188"/>
      <c r="J319" s="189">
        <f>'Автоматические данные'!J53</f>
        <v>50</v>
      </c>
      <c r="K319" s="190"/>
      <c r="L319" s="189">
        <f>'Автоматические данные'!L53</f>
        <v>1.5428360721245008e-02</v>
      </c>
      <c r="M319" s="190"/>
    </row>
    <row r="320" ht="15">
      <c r="A320" s="191"/>
      <c r="B320" s="192"/>
      <c r="C320" s="184" t="s">
        <v>57</v>
      </c>
      <c r="D320" s="185"/>
      <c r="E320" s="185"/>
      <c r="F320" s="185"/>
      <c r="G320" s="186"/>
      <c r="H320" s="187">
        <f>'Автоматические данные'!H54</f>
        <v>1</v>
      </c>
      <c r="I320" s="188"/>
      <c r="J320" s="189">
        <f>'Автоматические данные'!J54</f>
        <v>50</v>
      </c>
      <c r="K320" s="190"/>
      <c r="L320" s="189">
        <f>'Автоматические данные'!L54</f>
        <v>1.5428360721245008e-02</v>
      </c>
      <c r="M320" s="190"/>
    </row>
    <row r="321" ht="15">
      <c r="A321" s="191"/>
      <c r="B321" s="192"/>
      <c r="C321" s="193" t="s">
        <v>58</v>
      </c>
      <c r="D321" s="194"/>
      <c r="E321" s="194"/>
      <c r="F321" s="194"/>
      <c r="G321" s="195"/>
      <c r="H321" s="187">
        <f>'Автоматические данные'!H55</f>
        <v>0</v>
      </c>
      <c r="I321" s="188"/>
      <c r="J321" s="189">
        <f>'Автоматические данные'!J55</f>
        <v>0</v>
      </c>
      <c r="K321" s="190"/>
      <c r="L321" s="189">
        <f>'Автоматические данные'!L55</f>
        <v>0</v>
      </c>
      <c r="M321" s="190"/>
    </row>
    <row r="322" ht="15">
      <c r="A322" s="191"/>
      <c r="B322" s="192"/>
      <c r="C322" s="184" t="s">
        <v>59</v>
      </c>
      <c r="D322" s="185"/>
      <c r="E322" s="185"/>
      <c r="F322" s="185"/>
      <c r="G322" s="186"/>
      <c r="H322" s="187">
        <f>'Автоматические данные'!H56</f>
        <v>0</v>
      </c>
      <c r="I322" s="188"/>
      <c r="J322" s="189">
        <f>'Автоматические данные'!J56</f>
        <v>0</v>
      </c>
      <c r="K322" s="190"/>
      <c r="L322" s="189">
        <f>'Автоматические данные'!L56</f>
        <v>0</v>
      </c>
      <c r="M322" s="190"/>
    </row>
    <row r="323" ht="15">
      <c r="A323" s="196"/>
      <c r="B323" s="197"/>
      <c r="C323" s="184" t="s">
        <v>60</v>
      </c>
      <c r="D323" s="185"/>
      <c r="E323" s="185"/>
      <c r="F323" s="185"/>
      <c r="G323" s="186"/>
      <c r="H323" s="187">
        <f>'Автоматические данные'!H57</f>
        <v>0</v>
      </c>
      <c r="I323" s="188"/>
      <c r="J323" s="189">
        <f>'Автоматические данные'!J57</f>
        <v>0</v>
      </c>
      <c r="K323" s="190"/>
      <c r="L323" s="189">
        <f>'Автоматические данные'!L57</f>
        <v>0</v>
      </c>
      <c r="M323" s="190"/>
    </row>
    <row r="324" ht="15">
      <c r="A324" s="198" t="s">
        <v>61</v>
      </c>
      <c r="B324" s="199"/>
      <c r="C324" s="200" t="s">
        <v>62</v>
      </c>
      <c r="D324" s="201"/>
      <c r="E324" s="201"/>
      <c r="F324" s="201"/>
      <c r="G324" s="202"/>
      <c r="H324" s="203">
        <f>'Автоматические данные'!H59</f>
        <v>33</v>
      </c>
      <c r="I324" s="204"/>
      <c r="J324" s="205">
        <f>'Автоматические данные'!J59</f>
        <v>18.75</v>
      </c>
      <c r="K324" s="206"/>
      <c r="L324" s="205">
        <f>'Автоматические данные'!L59</f>
        <v>1.5428360721245008e-02</v>
      </c>
      <c r="M324" s="206"/>
    </row>
    <row r="325" ht="15">
      <c r="A325" s="207"/>
      <c r="B325" s="208"/>
      <c r="C325" s="200" t="s">
        <v>63</v>
      </c>
      <c r="D325" s="201"/>
      <c r="E325" s="201"/>
      <c r="F325" s="201"/>
      <c r="G325" s="202"/>
      <c r="H325" s="203">
        <f>'Автоматические данные'!H60</f>
        <v>112</v>
      </c>
      <c r="I325" s="204"/>
      <c r="J325" s="205">
        <f>'Автоматические данные'!J60</f>
        <v>63.636363636363633</v>
      </c>
      <c r="K325" s="206"/>
      <c r="L325" s="205">
        <f>'Автоматические данные'!L60</f>
        <v>1.7279764007794407</v>
      </c>
      <c r="M325" s="206"/>
    </row>
    <row r="326" ht="15">
      <c r="A326" s="207"/>
      <c r="B326" s="208"/>
      <c r="C326" s="209" t="s">
        <v>64</v>
      </c>
      <c r="D326" s="210"/>
      <c r="E326" s="210"/>
      <c r="F326" s="210"/>
      <c r="G326" s="211"/>
      <c r="H326" s="203">
        <f>'Автоматические данные'!H61</f>
        <v>8</v>
      </c>
      <c r="I326" s="204"/>
      <c r="J326" s="205">
        <f>'Автоматические данные'!J61</f>
        <v>4.5454545454545459</v>
      </c>
      <c r="K326" s="206"/>
      <c r="L326" s="205">
        <f>'Автоматические данные'!L61</f>
        <v>0.12342688576996007</v>
      </c>
      <c r="M326" s="206"/>
    </row>
    <row r="327" ht="15">
      <c r="A327" s="207"/>
      <c r="B327" s="208"/>
      <c r="C327" s="200" t="s">
        <v>65</v>
      </c>
      <c r="D327" s="201"/>
      <c r="E327" s="201"/>
      <c r="F327" s="201"/>
      <c r="G327" s="202"/>
      <c r="H327" s="203">
        <f>'Автоматические данные'!H62</f>
        <v>23</v>
      </c>
      <c r="I327" s="204"/>
      <c r="J327" s="205">
        <f>'Автоматические данные'!J62</f>
        <v>13.068181818181818</v>
      </c>
      <c r="K327" s="206"/>
      <c r="L327" s="205">
        <f>'Автоматические данные'!L62</f>
        <v>0.35485229658863515</v>
      </c>
      <c r="M327" s="206"/>
    </row>
    <row r="328" ht="27" customHeight="1">
      <c r="A328" s="212"/>
      <c r="B328" s="213"/>
      <c r="C328" s="200" t="s">
        <v>66</v>
      </c>
      <c r="D328" s="201"/>
      <c r="E328" s="201"/>
      <c r="F328" s="201"/>
      <c r="G328" s="202"/>
      <c r="H328" s="203">
        <f>'Автоматические данные'!H63</f>
        <v>0</v>
      </c>
      <c r="I328" s="204"/>
      <c r="J328" s="205">
        <f>'Автоматические данные'!J63</f>
        <v>0</v>
      </c>
      <c r="K328" s="206"/>
      <c r="L328" s="205">
        <f>'Автоматические данные'!L63</f>
        <v>0</v>
      </c>
      <c r="M328" s="206"/>
    </row>
    <row r="329" ht="15.75" customHeight="1">
      <c r="A329" s="214" t="s">
        <v>67</v>
      </c>
      <c r="B329" s="215"/>
      <c r="C329" s="216" t="s">
        <v>68</v>
      </c>
      <c r="D329" s="217"/>
      <c r="E329" s="217"/>
      <c r="F329" s="217"/>
      <c r="G329" s="218"/>
      <c r="H329" s="219">
        <f>'Автоматические данные'!H65</f>
        <v>3</v>
      </c>
      <c r="I329" s="220"/>
      <c r="J329" s="221">
        <f>'Автоматические данные'!J65</f>
        <v>42.857142857142854</v>
      </c>
      <c r="K329" s="222"/>
      <c r="L329" s="221">
        <f>'Автоматические данные'!L65</f>
        <v>4.6285082163735017e-02</v>
      </c>
      <c r="M329" s="222"/>
    </row>
    <row r="330" ht="15.75" customHeight="1">
      <c r="A330" s="223"/>
      <c r="B330" s="224"/>
      <c r="C330" s="216" t="s">
        <v>69</v>
      </c>
      <c r="D330" s="217"/>
      <c r="E330" s="217"/>
      <c r="F330" s="217"/>
      <c r="G330" s="218"/>
      <c r="H330" s="219">
        <f>'Автоматические данные'!H66</f>
        <v>3</v>
      </c>
      <c r="I330" s="220"/>
      <c r="J330" s="221">
        <f>'Автоматические данные'!J66</f>
        <v>42.857142857142854</v>
      </c>
      <c r="K330" s="222"/>
      <c r="L330" s="221">
        <f>'Автоматические данные'!L66</f>
        <v>4.6285082163735017e-02</v>
      </c>
      <c r="M330" s="222"/>
    </row>
    <row r="331" ht="15.75" customHeight="1">
      <c r="A331" s="223"/>
      <c r="B331" s="224"/>
      <c r="C331" s="216" t="s">
        <v>70</v>
      </c>
      <c r="D331" s="217"/>
      <c r="E331" s="217"/>
      <c r="F331" s="217"/>
      <c r="G331" s="218"/>
      <c r="H331" s="219">
        <f>'Автоматические данные'!H67</f>
        <v>0</v>
      </c>
      <c r="I331" s="220"/>
      <c r="J331" s="221">
        <f>'Автоматические данные'!J67</f>
        <v>0</v>
      </c>
      <c r="K331" s="222"/>
      <c r="L331" s="221">
        <f>'Автоматические данные'!L67</f>
        <v>0</v>
      </c>
      <c r="M331" s="222"/>
    </row>
    <row r="332" ht="15.75" customHeight="1">
      <c r="A332" s="223"/>
      <c r="B332" s="224"/>
      <c r="C332" s="216" t="s">
        <v>71</v>
      </c>
      <c r="D332" s="217"/>
      <c r="E332" s="217"/>
      <c r="F332" s="217"/>
      <c r="G332" s="218"/>
      <c r="H332" s="219">
        <f>'Автоматические данные'!H68</f>
        <v>1</v>
      </c>
      <c r="I332" s="220"/>
      <c r="J332" s="221">
        <f>'Автоматические данные'!J68</f>
        <v>14.285714285714285</v>
      </c>
      <c r="K332" s="222"/>
      <c r="L332" s="221">
        <f>'Автоматические данные'!L68</f>
        <v>1.5428360721245008e-02</v>
      </c>
      <c r="M332" s="222"/>
    </row>
    <row r="333" ht="15.75" customHeight="1">
      <c r="A333" s="225"/>
      <c r="B333" s="226"/>
      <c r="C333" s="216" t="s">
        <v>72</v>
      </c>
      <c r="D333" s="217"/>
      <c r="E333" s="217"/>
      <c r="F333" s="217"/>
      <c r="G333" s="218"/>
      <c r="H333" s="219">
        <f>'Автоматические данные'!H69</f>
        <v>0</v>
      </c>
      <c r="I333" s="220"/>
      <c r="J333" s="221">
        <f>'Автоматические данные'!J69</f>
        <v>0</v>
      </c>
      <c r="K333" s="222"/>
      <c r="L333" s="221">
        <f>'Автоматические данные'!L69</f>
        <v>0</v>
      </c>
      <c r="M333" s="222"/>
    </row>
    <row r="335" ht="60" customHeight="1">
      <c r="A335" s="85" t="s">
        <v>73</v>
      </c>
      <c r="B335" s="85"/>
      <c r="C335" s="85"/>
      <c r="D335" s="85"/>
      <c r="E335" s="85"/>
      <c r="F335" s="85"/>
      <c r="G335" s="85"/>
      <c r="H335" s="85"/>
      <c r="I335" s="85"/>
      <c r="J335" s="85"/>
      <c r="K335" s="85"/>
      <c r="L335" s="85"/>
      <c r="M335" s="85"/>
      <c r="N335" s="85"/>
    </row>
    <row r="336" ht="15">
      <c r="A336" s="227" t="s">
        <v>3</v>
      </c>
      <c r="B336" s="228"/>
      <c r="C336" s="227" t="s">
        <v>74</v>
      </c>
      <c r="D336" s="228"/>
      <c r="E336" s="229" t="s">
        <v>75</v>
      </c>
      <c r="F336" s="230"/>
      <c r="G336" s="230"/>
      <c r="H336" s="230"/>
      <c r="I336" s="230"/>
      <c r="J336" s="230"/>
      <c r="K336" s="230"/>
      <c r="L336" s="230"/>
      <c r="M336" s="231" t="s">
        <v>76</v>
      </c>
      <c r="N336" s="232"/>
    </row>
    <row r="337" ht="15">
      <c r="A337" s="233"/>
      <c r="B337" s="234"/>
      <c r="C337" s="233"/>
      <c r="D337" s="234"/>
      <c r="E337" s="235" t="s">
        <v>77</v>
      </c>
      <c r="F337" s="236" t="s">
        <v>78</v>
      </c>
      <c r="G337" s="237"/>
      <c r="H337" s="238" t="s">
        <v>79</v>
      </c>
      <c r="I337" s="239"/>
      <c r="J337" s="239"/>
      <c r="K337" s="239"/>
      <c r="L337" s="239"/>
      <c r="M337" s="240"/>
      <c r="N337" s="241"/>
    </row>
    <row r="338" ht="15">
      <c r="A338" s="233"/>
      <c r="B338" s="234"/>
      <c r="C338" s="233"/>
      <c r="D338" s="234"/>
      <c r="E338" s="242"/>
      <c r="F338" s="243"/>
      <c r="G338" s="244"/>
      <c r="H338" s="245" t="s">
        <v>77</v>
      </c>
      <c r="I338" s="246" t="s">
        <v>80</v>
      </c>
      <c r="J338" s="247"/>
      <c r="K338" s="247"/>
      <c r="L338" s="247"/>
      <c r="M338" s="240"/>
      <c r="N338" s="241"/>
    </row>
    <row r="339" ht="93.75" customHeight="1">
      <c r="A339" s="248"/>
      <c r="B339" s="249"/>
      <c r="C339" s="248"/>
      <c r="D339" s="249"/>
      <c r="E339" s="250"/>
      <c r="F339" s="251"/>
      <c r="G339" s="252"/>
      <c r="H339" s="253"/>
      <c r="I339" s="254" t="s">
        <v>81</v>
      </c>
      <c r="J339" s="254" t="s">
        <v>82</v>
      </c>
      <c r="K339" s="254" t="s">
        <v>83</v>
      </c>
      <c r="L339" s="254" t="s">
        <v>84</v>
      </c>
      <c r="M339" s="240"/>
      <c r="N339" s="241"/>
    </row>
    <row r="340" ht="15.75">
      <c r="A340" s="214" t="s">
        <v>7</v>
      </c>
      <c r="B340" s="255"/>
      <c r="C340" s="256">
        <f>'Автоматические данные'!$H$7</f>
        <v>277</v>
      </c>
      <c r="D340" s="257"/>
      <c r="E340" s="258">
        <f>'Автоматические данные'!$H$72</f>
        <v>1</v>
      </c>
      <c r="F340" s="256">
        <f>'Автоматические данные'!$H$74</f>
        <v>184</v>
      </c>
      <c r="G340" s="257"/>
      <c r="H340" s="259">
        <f>'Автоматические данные'!$H$76</f>
        <v>54</v>
      </c>
      <c r="I340" s="259">
        <f>Лист1!$E$140</f>
        <v>150</v>
      </c>
      <c r="J340" s="259">
        <f>'Автоматические данные'!$H$80</f>
        <v>0</v>
      </c>
      <c r="K340" s="259">
        <f>Лист1!$E$141</f>
        <v>23</v>
      </c>
      <c r="L340" s="260">
        <f>Лист1!$E$142</f>
        <v>44</v>
      </c>
      <c r="M340" s="261">
        <f t="shared" ref="M340:M341" si="0">SUM(C340-E340)</f>
        <v>276</v>
      </c>
      <c r="N340" s="262"/>
    </row>
    <row r="341" ht="15.75">
      <c r="A341" s="263"/>
      <c r="B341" s="264"/>
      <c r="C341" s="265">
        <f>SUM(C340/C340*100)</f>
        <v>100</v>
      </c>
      <c r="D341" s="266"/>
      <c r="E341" s="267">
        <f>SUM(E340/C340*100)</f>
        <v>0.36101083032490977</v>
      </c>
      <c r="F341" s="265">
        <f>'Автоматические данные'!$H$75</f>
        <v>18400</v>
      </c>
      <c r="G341" s="266"/>
      <c r="H341" s="267">
        <f>'Автоматические данные'!$H$77</f>
        <v>5400</v>
      </c>
      <c r="I341" s="268">
        <f>'Автоматические данные'!$H$79</f>
        <v>3.7037037037037033</v>
      </c>
      <c r="J341" s="268">
        <f>'Автоматические данные'!$H$81</f>
        <v>0</v>
      </c>
      <c r="K341" s="268">
        <f>SUM(K340/H340*100)</f>
        <v>42.592592592592595</v>
      </c>
      <c r="L341" s="269">
        <f>SUM(L340/H340*100)</f>
        <v>81.481481481481481</v>
      </c>
      <c r="M341" s="265">
        <f t="shared" si="0"/>
        <v>99.638989169675085</v>
      </c>
      <c r="N341" s="266"/>
    </row>
    <row r="342" ht="15">
      <c r="A342">
        <v>2</v>
      </c>
    </row>
    <row r="344" ht="15.75">
      <c r="A344" s="270"/>
      <c r="B344" s="271" t="s">
        <v>85</v>
      </c>
      <c r="C344" s="271"/>
      <c r="D344" s="271"/>
      <c r="E344" s="271"/>
      <c r="F344" s="271"/>
      <c r="G344" s="271"/>
      <c r="H344" s="271"/>
      <c r="I344" s="271"/>
      <c r="J344" s="271"/>
      <c r="K344" s="271"/>
      <c r="L344" s="271"/>
      <c r="M344" s="271"/>
      <c r="N344" s="271"/>
    </row>
    <row r="345" ht="15">
      <c r="A345" s="272"/>
      <c r="B345" s="271" t="s">
        <v>86</v>
      </c>
      <c r="C345" s="273"/>
      <c r="D345" s="273"/>
      <c r="E345" s="273"/>
      <c r="F345" s="273"/>
      <c r="G345" s="273"/>
      <c r="H345" s="273"/>
      <c r="I345" s="273"/>
      <c r="J345" s="273"/>
      <c r="K345" s="273"/>
      <c r="L345" s="273"/>
      <c r="M345" s="273"/>
      <c r="N345" s="273"/>
    </row>
    <row r="346" ht="15.75">
      <c r="A346" s="274"/>
      <c r="B346" s="271" t="s">
        <v>87</v>
      </c>
      <c r="C346" s="271"/>
      <c r="D346" s="271"/>
      <c r="E346" s="271"/>
      <c r="F346" s="271"/>
      <c r="G346" s="271"/>
      <c r="H346" s="271"/>
      <c r="I346" s="271"/>
      <c r="J346" s="271"/>
      <c r="K346" s="271"/>
      <c r="L346" s="271"/>
      <c r="M346" s="271"/>
      <c r="N346" s="271"/>
    </row>
    <row r="360" ht="15">
      <c r="A360" s="97"/>
      <c r="B360" s="97"/>
      <c r="C360" s="97"/>
      <c r="D360" s="97"/>
      <c r="E360" s="97"/>
      <c r="F360" s="97"/>
      <c r="G360" s="97"/>
      <c r="H360" s="97"/>
      <c r="I360" s="97"/>
      <c r="J360" s="97"/>
      <c r="K360" s="97"/>
      <c r="L360" s="97"/>
      <c r="M360" s="97"/>
    </row>
    <row r="361" ht="15">
      <c r="A361" s="97"/>
      <c r="B361" s="97"/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7"/>
    </row>
    <row r="362" ht="15">
      <c r="A362" s="97"/>
      <c r="B362" s="97"/>
      <c r="C362" s="97"/>
      <c r="D362" s="97"/>
      <c r="E362" s="97"/>
      <c r="F362" s="97"/>
      <c r="G362" s="97"/>
      <c r="H362" s="97"/>
      <c r="I362" s="97"/>
      <c r="J362" s="97"/>
      <c r="K362" s="97"/>
      <c r="L362" s="97"/>
      <c r="M362" s="97"/>
    </row>
    <row r="363" ht="15">
      <c r="A363" s="97"/>
      <c r="B363" s="97"/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97"/>
    </row>
    <row r="364" ht="15">
      <c r="A364" s="97"/>
      <c r="B364" s="97"/>
      <c r="C364" s="97"/>
      <c r="D364" s="97"/>
      <c r="E364" s="97"/>
      <c r="F364" s="97"/>
      <c r="G364" s="97"/>
      <c r="H364" s="97"/>
      <c r="I364" s="97"/>
      <c r="J364" s="97"/>
      <c r="K364" s="97"/>
      <c r="L364" s="97"/>
      <c r="M364" s="97"/>
    </row>
    <row r="365" ht="15">
      <c r="A365" s="97"/>
      <c r="B365" s="97"/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7"/>
    </row>
    <row r="366" ht="15">
      <c r="A366" s="97"/>
      <c r="B366" s="97"/>
      <c r="C366" s="97"/>
      <c r="D366" s="97"/>
      <c r="E366" s="97"/>
      <c r="F366" s="97"/>
      <c r="G366" s="97"/>
      <c r="H366" s="97"/>
      <c r="I366" s="97"/>
      <c r="J366" s="97"/>
      <c r="K366" s="97"/>
      <c r="L366" s="97"/>
      <c r="M366" s="97"/>
    </row>
    <row r="367" ht="15">
      <c r="A367" s="97"/>
      <c r="B367" s="97"/>
      <c r="C367" s="97"/>
      <c r="D367" s="97"/>
      <c r="E367" s="97"/>
      <c r="F367" s="97"/>
      <c r="G367" s="97"/>
      <c r="H367" s="97"/>
      <c r="I367" s="97"/>
      <c r="J367" s="97"/>
      <c r="K367" s="97"/>
      <c r="L367" s="97"/>
      <c r="M367" s="97"/>
    </row>
    <row r="368" ht="15">
      <c r="A368" s="97"/>
      <c r="B368" s="97"/>
      <c r="C368" s="97"/>
      <c r="D368" s="97"/>
      <c r="E368" s="97"/>
      <c r="F368" s="97"/>
      <c r="G368" s="97"/>
      <c r="H368" s="97"/>
      <c r="I368" s="97"/>
      <c r="J368" s="97"/>
      <c r="K368" s="97"/>
      <c r="L368" s="97"/>
      <c r="M368" s="97"/>
    </row>
    <row r="369" ht="15">
      <c r="A369" s="97"/>
      <c r="B369" s="97"/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97"/>
    </row>
    <row r="370" ht="15">
      <c r="A370" s="97"/>
      <c r="B370" s="97"/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7"/>
    </row>
    <row r="371" ht="15">
      <c r="A371" s="97"/>
      <c r="B371" s="97"/>
      <c r="C371" s="97"/>
      <c r="D371" s="97"/>
      <c r="E371" s="97"/>
      <c r="F371" s="97"/>
      <c r="G371" s="97"/>
      <c r="H371" s="97"/>
      <c r="I371" s="97"/>
      <c r="J371" s="97"/>
      <c r="K371" s="97"/>
      <c r="L371" s="97"/>
      <c r="M371" s="97"/>
    </row>
    <row r="372" ht="15">
      <c r="A372" s="97"/>
      <c r="B372" s="97"/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97"/>
    </row>
    <row r="373" ht="15">
      <c r="A373" s="97"/>
      <c r="B373" s="97"/>
      <c r="C373" s="97"/>
      <c r="D373" s="97"/>
      <c r="E373" s="97"/>
      <c r="F373" s="97"/>
      <c r="G373" s="97"/>
      <c r="H373" s="97"/>
      <c r="I373" s="97"/>
      <c r="J373" s="97"/>
      <c r="K373" s="97"/>
      <c r="L373" s="97"/>
      <c r="M373" s="97"/>
    </row>
    <row r="374" ht="15">
      <c r="A374" s="97"/>
      <c r="B374" s="97"/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7"/>
    </row>
    <row r="375" ht="15">
      <c r="A375" s="97"/>
      <c r="B375" s="97"/>
      <c r="C375" s="97"/>
      <c r="D375" s="97"/>
      <c r="E375" s="97"/>
      <c r="F375" s="97"/>
      <c r="G375" s="97"/>
      <c r="H375" s="97"/>
      <c r="I375" s="97"/>
      <c r="J375" s="97"/>
      <c r="K375" s="97"/>
      <c r="L375" s="97"/>
      <c r="M375" s="97"/>
    </row>
    <row r="376" ht="15">
      <c r="A376" s="97"/>
      <c r="B376" s="97"/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97"/>
    </row>
    <row r="377" ht="15">
      <c r="A377" s="97"/>
      <c r="B377" s="97"/>
      <c r="C377" s="97"/>
      <c r="D377" s="97"/>
      <c r="E377" s="97"/>
      <c r="F377" s="97"/>
      <c r="G377" s="97"/>
      <c r="H377" s="97"/>
      <c r="I377" s="97"/>
      <c r="J377" s="97"/>
      <c r="K377" s="97"/>
      <c r="L377" s="97"/>
      <c r="M377" s="97"/>
    </row>
    <row r="378" ht="15">
      <c r="A378" s="97"/>
      <c r="B378" s="97"/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97"/>
    </row>
    <row r="379" ht="15">
      <c r="A379" s="97"/>
      <c r="B379" s="97"/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97"/>
    </row>
    <row r="380" ht="15">
      <c r="A380" s="97"/>
      <c r="B380" s="97"/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97"/>
    </row>
    <row r="381" ht="15">
      <c r="A381" s="97"/>
      <c r="B381" s="97"/>
      <c r="C381" s="97"/>
      <c r="D381" s="97"/>
      <c r="E381" s="97"/>
      <c r="F381" s="97"/>
      <c r="G381" s="97"/>
      <c r="H381" s="97"/>
      <c r="I381" s="97"/>
      <c r="J381" s="97"/>
      <c r="K381" s="97"/>
      <c r="L381" s="97"/>
      <c r="M381" s="97"/>
    </row>
    <row r="382" ht="15">
      <c r="A382" s="97"/>
      <c r="B382" s="97"/>
      <c r="C382" s="97"/>
      <c r="D382" s="97"/>
      <c r="E382" s="97"/>
      <c r="F382" s="97"/>
      <c r="G382" s="97"/>
      <c r="H382" s="97"/>
      <c r="I382" s="97"/>
      <c r="J382" s="97"/>
      <c r="K382" s="97"/>
      <c r="L382" s="97"/>
      <c r="M382" s="97"/>
    </row>
    <row r="383" ht="15">
      <c r="A383" s="97"/>
      <c r="B383" s="97"/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7"/>
    </row>
    <row r="384" ht="15">
      <c r="A384" s="97"/>
      <c r="B384" s="97"/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97"/>
    </row>
    <row r="385" ht="15">
      <c r="A385" s="97"/>
      <c r="B385" s="97"/>
      <c r="C385" s="97"/>
      <c r="D385" s="97"/>
      <c r="E385" s="97"/>
      <c r="F385" s="97"/>
      <c r="G385" s="97"/>
      <c r="H385" s="97"/>
      <c r="I385" s="97"/>
      <c r="J385" s="97"/>
      <c r="K385" s="97"/>
      <c r="L385" s="97"/>
      <c r="M385" s="97"/>
    </row>
    <row r="386" ht="15">
      <c r="A386" s="97"/>
      <c r="B386" s="97"/>
      <c r="C386" s="97"/>
      <c r="D386" s="97"/>
      <c r="E386" s="97"/>
      <c r="F386" s="97"/>
      <c r="G386" s="97"/>
      <c r="H386" s="97"/>
      <c r="I386" s="97"/>
      <c r="J386" s="97"/>
      <c r="K386" s="97"/>
      <c r="L386" s="97"/>
      <c r="M386" s="97"/>
    </row>
    <row r="387" ht="15">
      <c r="A387" s="97"/>
      <c r="B387" s="97"/>
      <c r="C387" s="97"/>
      <c r="D387" s="97"/>
      <c r="E387" s="97"/>
      <c r="F387" s="97"/>
      <c r="G387" s="97"/>
      <c r="H387" s="97"/>
      <c r="I387" s="97"/>
      <c r="J387" s="97"/>
      <c r="K387" s="97"/>
      <c r="L387" s="97"/>
      <c r="M387" s="97"/>
    </row>
    <row r="388" ht="15">
      <c r="A388" s="97"/>
      <c r="B388" s="97"/>
      <c r="C388" s="97"/>
      <c r="D388" s="97"/>
      <c r="E388" s="97"/>
      <c r="F388" s="97"/>
      <c r="G388" s="97"/>
      <c r="H388" s="97"/>
      <c r="I388" s="97"/>
      <c r="J388" s="97"/>
      <c r="K388" s="97"/>
      <c r="L388" s="97"/>
      <c r="M388" s="97"/>
    </row>
    <row r="389" ht="15">
      <c r="A389" s="97"/>
      <c r="B389" s="97"/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7"/>
    </row>
  </sheetData>
  <mergeCells count="274">
    <mergeCell ref="A1:N14"/>
    <mergeCell ref="A16:N19"/>
    <mergeCell ref="A21:N30"/>
    <mergeCell ref="A169:N171"/>
    <mergeCell ref="A173:D173"/>
    <mergeCell ref="E173:G173"/>
    <mergeCell ref="H173:J173"/>
    <mergeCell ref="K173:M173"/>
    <mergeCell ref="A174:D174"/>
    <mergeCell ref="E174:G174"/>
    <mergeCell ref="H174:J174"/>
    <mergeCell ref="K174:M174"/>
    <mergeCell ref="A175:D175"/>
    <mergeCell ref="E175:G175"/>
    <mergeCell ref="H175:J175"/>
    <mergeCell ref="K175:M175"/>
    <mergeCell ref="A176:D176"/>
    <mergeCell ref="E176:G176"/>
    <mergeCell ref="H176:J176"/>
    <mergeCell ref="K176:M176"/>
    <mergeCell ref="H178:M180"/>
    <mergeCell ref="A200:N202"/>
    <mergeCell ref="A203:D203"/>
    <mergeCell ref="E203:G203"/>
    <mergeCell ref="H203:J203"/>
    <mergeCell ref="K203:M203"/>
    <mergeCell ref="A204:D204"/>
    <mergeCell ref="E204:G204"/>
    <mergeCell ref="H204:J204"/>
    <mergeCell ref="K204:M204"/>
    <mergeCell ref="A205:D205"/>
    <mergeCell ref="E205:G205"/>
    <mergeCell ref="H205:J205"/>
    <mergeCell ref="K205:M205"/>
    <mergeCell ref="A206:D206"/>
    <mergeCell ref="E206:G206"/>
    <mergeCell ref="H206:J206"/>
    <mergeCell ref="K206:M206"/>
    <mergeCell ref="A230:N232"/>
    <mergeCell ref="A233:E233"/>
    <mergeCell ref="F233:G233"/>
    <mergeCell ref="H233:I233"/>
    <mergeCell ref="J233:K233"/>
    <mergeCell ref="L233:M233"/>
    <mergeCell ref="A234:E235"/>
    <mergeCell ref="F234:G234"/>
    <mergeCell ref="H234:I234"/>
    <mergeCell ref="J234:K234"/>
    <mergeCell ref="L234:M234"/>
    <mergeCell ref="F235:G235"/>
    <mergeCell ref="H235:I235"/>
    <mergeCell ref="J235:K235"/>
    <mergeCell ref="L235:M235"/>
    <mergeCell ref="A236:E237"/>
    <mergeCell ref="F236:G236"/>
    <mergeCell ref="H236:I236"/>
    <mergeCell ref="J236:K236"/>
    <mergeCell ref="L236:M236"/>
    <mergeCell ref="F237:G237"/>
    <mergeCell ref="H237:I237"/>
    <mergeCell ref="J237:K237"/>
    <mergeCell ref="L237:M237"/>
    <mergeCell ref="A238:E239"/>
    <mergeCell ref="F238:G238"/>
    <mergeCell ref="H238:I238"/>
    <mergeCell ref="J238:K238"/>
    <mergeCell ref="L238:M238"/>
    <mergeCell ref="F239:G239"/>
    <mergeCell ref="H239:I239"/>
    <mergeCell ref="J239:K239"/>
    <mergeCell ref="L239:M239"/>
    <mergeCell ref="A240:G240"/>
    <mergeCell ref="H240:M240"/>
    <mergeCell ref="A260:F260"/>
    <mergeCell ref="A262:B262"/>
    <mergeCell ref="C262:D262"/>
    <mergeCell ref="E262:F262"/>
    <mergeCell ref="A263:B263"/>
    <mergeCell ref="C263:D263"/>
    <mergeCell ref="E263:F263"/>
    <mergeCell ref="A265:F265"/>
    <mergeCell ref="G265:M265"/>
    <mergeCell ref="A282:N282"/>
    <mergeCell ref="A283:M283"/>
    <mergeCell ref="A285:G285"/>
    <mergeCell ref="H285:I285"/>
    <mergeCell ref="J285:K285"/>
    <mergeCell ref="L285:M285"/>
    <mergeCell ref="A286:G288"/>
    <mergeCell ref="H286:I286"/>
    <mergeCell ref="J286:K286"/>
    <mergeCell ref="L286:M286"/>
    <mergeCell ref="H287:I287"/>
    <mergeCell ref="J287:K287"/>
    <mergeCell ref="L287:M287"/>
    <mergeCell ref="H288:I288"/>
    <mergeCell ref="J288:K288"/>
    <mergeCell ref="L288:M288"/>
    <mergeCell ref="A289:G291"/>
    <mergeCell ref="H289:I289"/>
    <mergeCell ref="J289:K289"/>
    <mergeCell ref="L289:M289"/>
    <mergeCell ref="H290:I290"/>
    <mergeCell ref="J290:K290"/>
    <mergeCell ref="L290:M290"/>
    <mergeCell ref="H291:I291"/>
    <mergeCell ref="J291:K291"/>
    <mergeCell ref="L291:M291"/>
    <mergeCell ref="A292:G294"/>
    <mergeCell ref="H292:I292"/>
    <mergeCell ref="J292:K292"/>
    <mergeCell ref="L292:M292"/>
    <mergeCell ref="H293:I293"/>
    <mergeCell ref="J293:K293"/>
    <mergeCell ref="L293:M293"/>
    <mergeCell ref="H294:I294"/>
    <mergeCell ref="J294:K294"/>
    <mergeCell ref="L294:M294"/>
    <mergeCell ref="A295:G297"/>
    <mergeCell ref="H295:I295"/>
    <mergeCell ref="J295:K295"/>
    <mergeCell ref="L295:M295"/>
    <mergeCell ref="H296:I296"/>
    <mergeCell ref="J296:K296"/>
    <mergeCell ref="L296:M296"/>
    <mergeCell ref="H297:I297"/>
    <mergeCell ref="J297:K297"/>
    <mergeCell ref="L297:M297"/>
    <mergeCell ref="A298:G300"/>
    <mergeCell ref="H298:I298"/>
    <mergeCell ref="J298:K298"/>
    <mergeCell ref="L298:M298"/>
    <mergeCell ref="H299:I299"/>
    <mergeCell ref="J299:K299"/>
    <mergeCell ref="L299:M299"/>
    <mergeCell ref="H300:I300"/>
    <mergeCell ref="J300:K300"/>
    <mergeCell ref="L300:M300"/>
    <mergeCell ref="B302:M302"/>
    <mergeCell ref="B303:M303"/>
    <mergeCell ref="B304:M304"/>
    <mergeCell ref="A306:N306"/>
    <mergeCell ref="A307:M307"/>
    <mergeCell ref="A308:B308"/>
    <mergeCell ref="C308:G308"/>
    <mergeCell ref="H308:I308"/>
    <mergeCell ref="J308:K308"/>
    <mergeCell ref="L308:M308"/>
    <mergeCell ref="A309:B313"/>
    <mergeCell ref="C309:G309"/>
    <mergeCell ref="H309:I309"/>
    <mergeCell ref="J309:K309"/>
    <mergeCell ref="L309:M309"/>
    <mergeCell ref="C310:G310"/>
    <mergeCell ref="H310:I310"/>
    <mergeCell ref="J310:K310"/>
    <mergeCell ref="L310:M310"/>
    <mergeCell ref="C311:G311"/>
    <mergeCell ref="H311:I311"/>
    <mergeCell ref="J311:K311"/>
    <mergeCell ref="L311:M311"/>
    <mergeCell ref="C312:G312"/>
    <mergeCell ref="H312:I312"/>
    <mergeCell ref="J312:K312"/>
    <mergeCell ref="L312:M312"/>
    <mergeCell ref="C313:G313"/>
    <mergeCell ref="H313:I313"/>
    <mergeCell ref="J313:K313"/>
    <mergeCell ref="L313:M313"/>
    <mergeCell ref="A314:B318"/>
    <mergeCell ref="C314:G314"/>
    <mergeCell ref="H314:I314"/>
    <mergeCell ref="J314:K314"/>
    <mergeCell ref="L314:M314"/>
    <mergeCell ref="C315:G315"/>
    <mergeCell ref="H315:I315"/>
    <mergeCell ref="J315:K315"/>
    <mergeCell ref="L315:M315"/>
    <mergeCell ref="C316:G316"/>
    <mergeCell ref="H316:I316"/>
    <mergeCell ref="J316:K316"/>
    <mergeCell ref="L316:M316"/>
    <mergeCell ref="C317:G317"/>
    <mergeCell ref="H317:I317"/>
    <mergeCell ref="J317:K317"/>
    <mergeCell ref="L317:M317"/>
    <mergeCell ref="C318:G318"/>
    <mergeCell ref="H318:I318"/>
    <mergeCell ref="J318:K318"/>
    <mergeCell ref="L318:M318"/>
    <mergeCell ref="A319:B323"/>
    <mergeCell ref="C319:G319"/>
    <mergeCell ref="H319:I319"/>
    <mergeCell ref="J319:K319"/>
    <mergeCell ref="L319:M319"/>
    <mergeCell ref="C320:G320"/>
    <mergeCell ref="H320:I320"/>
    <mergeCell ref="J320:K320"/>
    <mergeCell ref="L320:M320"/>
    <mergeCell ref="C321:G321"/>
    <mergeCell ref="H321:I321"/>
    <mergeCell ref="J321:K321"/>
    <mergeCell ref="L321:M321"/>
    <mergeCell ref="C322:G322"/>
    <mergeCell ref="H322:I322"/>
    <mergeCell ref="J322:K322"/>
    <mergeCell ref="L322:M322"/>
    <mergeCell ref="C323:G323"/>
    <mergeCell ref="H323:I323"/>
    <mergeCell ref="J323:K323"/>
    <mergeCell ref="L323:M323"/>
    <mergeCell ref="A324:B328"/>
    <mergeCell ref="C324:G324"/>
    <mergeCell ref="H324:I324"/>
    <mergeCell ref="J324:K324"/>
    <mergeCell ref="L324:M324"/>
    <mergeCell ref="C325:G325"/>
    <mergeCell ref="H325:I325"/>
    <mergeCell ref="J325:K325"/>
    <mergeCell ref="L325:M325"/>
    <mergeCell ref="C326:G326"/>
    <mergeCell ref="H326:I326"/>
    <mergeCell ref="J326:K326"/>
    <mergeCell ref="L326:M326"/>
    <mergeCell ref="C327:G327"/>
    <mergeCell ref="H327:I327"/>
    <mergeCell ref="J327:K327"/>
    <mergeCell ref="L327:M327"/>
    <mergeCell ref="C328:G328"/>
    <mergeCell ref="H328:I328"/>
    <mergeCell ref="J328:K328"/>
    <mergeCell ref="L328:M328"/>
    <mergeCell ref="A329:B333"/>
    <mergeCell ref="C329:G329"/>
    <mergeCell ref="H329:I329"/>
    <mergeCell ref="J329:K329"/>
    <mergeCell ref="L329:M329"/>
    <mergeCell ref="C330:G330"/>
    <mergeCell ref="H330:I330"/>
    <mergeCell ref="J330:K330"/>
    <mergeCell ref="L330:M330"/>
    <mergeCell ref="C331:G331"/>
    <mergeCell ref="H331:I331"/>
    <mergeCell ref="J331:K331"/>
    <mergeCell ref="L331:M331"/>
    <mergeCell ref="C332:G332"/>
    <mergeCell ref="H332:I332"/>
    <mergeCell ref="J332:K332"/>
    <mergeCell ref="L332:M332"/>
    <mergeCell ref="C333:G333"/>
    <mergeCell ref="H333:I333"/>
    <mergeCell ref="J333:K333"/>
    <mergeCell ref="L333:M333"/>
    <mergeCell ref="A335:N335"/>
    <mergeCell ref="A336:B339"/>
    <mergeCell ref="C336:D339"/>
    <mergeCell ref="E336:L336"/>
    <mergeCell ref="M336:N339"/>
    <mergeCell ref="E337:E339"/>
    <mergeCell ref="F337:G339"/>
    <mergeCell ref="H337:L337"/>
    <mergeCell ref="H338:H339"/>
    <mergeCell ref="I338:L338"/>
    <mergeCell ref="A340:B341"/>
    <mergeCell ref="C340:D340"/>
    <mergeCell ref="F340:G340"/>
    <mergeCell ref="M340:N340"/>
    <mergeCell ref="C341:D341"/>
    <mergeCell ref="F341:G341"/>
    <mergeCell ref="M341:N341"/>
    <mergeCell ref="B344:N344"/>
    <mergeCell ref="B345:N345"/>
    <mergeCell ref="B346:N346"/>
    <mergeCell ref="A360:M389"/>
  </mergeCells>
  <printOptions headings="0" gridLines="0"/>
  <pageMargins left="1.1151960000000001" right="0.69999999999999996" top="0.75" bottom="0.75" header="0.29999999999999999" footer="0.29999999999999999"/>
  <pageSetup paperSize="9" scale="9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Footer>&amp;C&amp;P</oddFooter>
  </headerFooter>
  <drawing r:id="rId11"/>
  <legacyDrawing r:id="rId12"/>
  <oleObjects>
    <mc:AlternateContent xmlns:mc="http://schemas.openxmlformats.org/markup-compatibility/2006">
      <mc:Choice Requires="x14">
        <oleObject progId="Word.Document.12" dvAspect="DVASPECT_CONTENT" shapeId="1029" r:id="rId10">
          <objectPr defaultSize="0" r:id="rId9">
            <anchor>
              <from>
                <xdr:col>0</xdr:col>
                <xdr:colOff>0</xdr:colOff>
                <xdr:row>31</xdr:row>
                <xdr:rowOff>64293</xdr:rowOff>
              </from>
              <to>
                <xdr:col>12</xdr:col>
                <xdr:colOff>285973</xdr:colOff>
                <xdr:row>72</xdr:row>
                <xdr:rowOff>85576</xdr:rowOff>
              </to>
            </anchor>
          </objectPr>
        </oleObject>
      </mc:Choice>
      <mc:Fallback>
        <oleObject progId="Word.Document.12" dvAspect="DVASPECT_CONTENT" shapeId="1029" r:id="rId10"/>
      </mc:Fallback>
    </mc:AlternateContent>
    <mc:AlternateContent xmlns:mc="http://schemas.openxmlformats.org/markup-compatibility/2006">
      <mc:Choice Requires="x14">
        <oleObject progId="Word.Document.12" dvAspect="DVASPECT_CONTENT" shapeId="1028" r:id="rId8">
          <objectPr defaultSize="0" r:id="rId7">
            <anchor>
              <from>
                <xdr:col>0</xdr:col>
                <xdr:colOff>8483</xdr:colOff>
                <xdr:row>69</xdr:row>
                <xdr:rowOff>18573</xdr:rowOff>
              </from>
              <to>
                <xdr:col>12</xdr:col>
                <xdr:colOff>638165</xdr:colOff>
                <xdr:row>103</xdr:row>
                <xdr:rowOff>137160</xdr:rowOff>
              </to>
            </anchor>
          </objectPr>
        </oleObject>
      </mc:Choice>
      <mc:Fallback>
        <oleObject progId="Word.Document.12" dvAspect="DVASPECT_CONTENT" shapeId="1028" r:id="rId8"/>
      </mc:Fallback>
    </mc:AlternateContent>
    <mc:AlternateContent xmlns:mc="http://schemas.openxmlformats.org/markup-compatibility/2006">
      <mc:Choice Requires="x14">
        <oleObject progId="Word.Document.12" dvAspect="DVASPECT_CONTENT" shapeId="1027" r:id="rId6">
          <objectPr defaultSize="0" r:id="rId5">
            <anchor>
              <from>
                <xdr:col>0</xdr:col>
                <xdr:colOff>16966</xdr:colOff>
                <xdr:row>102</xdr:row>
                <xdr:rowOff>36433</xdr:rowOff>
              </from>
              <to>
                <xdr:col>14</xdr:col>
                <xdr:colOff>33932</xdr:colOff>
                <xdr:row>136</xdr:row>
                <xdr:rowOff>118586</xdr:rowOff>
              </to>
            </anchor>
          </objectPr>
        </oleObject>
      </mc:Choice>
      <mc:Fallback>
        <oleObject progId="Word.Document.12" dvAspect="DVASPECT_CONTENT" shapeId="1027" r:id="rId6"/>
      </mc:Fallback>
    </mc:AlternateContent>
    <mc:AlternateContent xmlns:mc="http://schemas.openxmlformats.org/markup-compatibility/2006">
      <mc:Choice Requires="x14">
        <oleObject progId="Word.Document.12" dvAspect="DVASPECT_CONTENT" shapeId="1026" r:id="rId4">
          <objectPr defaultSize="0" r:id="rId3">
            <anchor>
              <from>
                <xdr:col>0</xdr:col>
                <xdr:colOff>0</xdr:colOff>
                <xdr:row>135</xdr:row>
                <xdr:rowOff>0</xdr:rowOff>
              </from>
              <to>
                <xdr:col>12</xdr:col>
                <xdr:colOff>533269</xdr:colOff>
                <xdr:row>166</xdr:row>
                <xdr:rowOff>173593</xdr:rowOff>
              </to>
            </anchor>
          </objectPr>
        </oleObject>
      </mc:Choice>
      <mc:Fallback>
        <oleObject progId="Word.Document.12" dvAspect="DVASPECT_CONTENT" shapeId="1026" r:id="rId4"/>
      </mc:Fallback>
    </mc:AlternateContent>
    <mc:AlternateContent xmlns:mc="http://schemas.openxmlformats.org/markup-compatibility/2006">
      <mc:Choice Requires="x14">
        <oleObject progId="Word.Document.12" dvAspect="DVASPECT_CONTENT" shapeId="1025" r:id="rId2">
          <objectPr defaultSize="0" r:id="rId1">
            <anchor>
              <from>
                <xdr:col>0</xdr:col>
                <xdr:colOff>0</xdr:colOff>
                <xdr:row>392</xdr:row>
                <xdr:rowOff>82153</xdr:rowOff>
              </from>
              <to>
                <xdr:col>12</xdr:col>
                <xdr:colOff>485802</xdr:colOff>
                <xdr:row>419</xdr:row>
                <xdr:rowOff>100726</xdr:rowOff>
              </to>
            </anchor>
          </objectPr>
        </oleObject>
      </mc:Choice>
      <mc:Fallback>
        <oleObject progId="Word.Document.12" dvAspect="DVASPECT_CONTENT" shapeId="1025" r:id="rId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00B050"/>
    <outlinePr applyStyles="0" summaryBelow="1" summaryRight="1" showOutlineSymbols="1"/>
    <pageSetUpPr autoPageBreaks="1" fitToPage="0"/>
  </sheetPr>
  <sheetViews>
    <sheetView zoomScale="72" workbookViewId="0">
      <selection activeCell="L4" activeCellId="0" sqref="L4:M4"/>
    </sheetView>
  </sheetViews>
  <sheetFormatPr baseColWidth="8" defaultRowHeight="15" customHeight="1"/>
  <cols>
    <col customWidth="1" min="8" max="8" width="9.1406299999999998"/>
  </cols>
  <sheetData>
    <row r="1" ht="21">
      <c r="A1" s="275" t="s">
        <v>88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</row>
    <row r="3" ht="15.75">
      <c r="A3" s="276" t="s">
        <v>89</v>
      </c>
      <c r="B3" s="277"/>
      <c r="C3" s="277"/>
      <c r="D3" s="277"/>
      <c r="E3" s="277"/>
      <c r="F3" s="277"/>
      <c r="G3" s="278"/>
      <c r="H3" s="276" t="s">
        <v>90</v>
      </c>
      <c r="I3" s="279"/>
      <c r="J3" s="280" t="s">
        <v>26</v>
      </c>
      <c r="K3" s="281"/>
      <c r="L3" s="276" t="s">
        <v>27</v>
      </c>
      <c r="M3" s="279"/>
    </row>
    <row r="4" ht="15">
      <c r="A4" s="152" t="s">
        <v>91</v>
      </c>
      <c r="B4" s="282"/>
      <c r="C4" s="282"/>
      <c r="D4" s="282"/>
      <c r="E4" s="282"/>
      <c r="F4" s="282"/>
      <c r="G4" s="283"/>
      <c r="H4" s="284">
        <f>Лист1!$E$6</f>
        <v>5</v>
      </c>
      <c r="I4" s="285"/>
      <c r="J4" s="284">
        <f>Лист1!$F$6</f>
        <v>0</v>
      </c>
      <c r="K4" s="285"/>
      <c r="L4" s="284">
        <f>Лист1!$G$6</f>
        <v>4</v>
      </c>
      <c r="M4" s="285"/>
      <c r="O4" s="286"/>
    </row>
    <row r="5" ht="15">
      <c r="A5" s="152" t="s">
        <v>92</v>
      </c>
      <c r="B5" s="282"/>
      <c r="C5" s="282"/>
      <c r="D5" s="282"/>
      <c r="E5" s="282"/>
      <c r="F5" s="282"/>
      <c r="G5" s="283"/>
      <c r="H5" s="284">
        <f>Лист1!$E$5</f>
        <v>0</v>
      </c>
      <c r="I5" s="285"/>
      <c r="J5" s="284">
        <f>Лист1!$F$5</f>
        <v>0</v>
      </c>
      <c r="K5" s="285"/>
      <c r="L5" s="284">
        <f>Лист1!$G$5</f>
        <v>0</v>
      </c>
      <c r="M5" s="285"/>
      <c r="O5" s="286"/>
    </row>
    <row r="6" ht="15">
      <c r="A6" s="152" t="s">
        <v>93</v>
      </c>
      <c r="B6" s="282"/>
      <c r="C6" s="282"/>
      <c r="D6" s="282"/>
      <c r="E6" s="282"/>
      <c r="F6" s="282"/>
      <c r="G6" s="283"/>
      <c r="H6" s="284">
        <f>Лист1!$E$7</f>
        <v>272</v>
      </c>
      <c r="I6" s="285"/>
      <c r="J6" s="284">
        <f>Лист1!$F$7</f>
        <v>214</v>
      </c>
      <c r="K6" s="285"/>
      <c r="L6" s="284">
        <f>Лист1!$G$7</f>
        <v>291</v>
      </c>
      <c r="M6" s="285"/>
      <c r="O6" s="286"/>
    </row>
    <row r="7" ht="15">
      <c r="A7" s="152" t="s">
        <v>94</v>
      </c>
      <c r="B7" s="282"/>
      <c r="C7" s="282"/>
      <c r="D7" s="282"/>
      <c r="E7" s="282"/>
      <c r="F7" s="282"/>
      <c r="G7" s="283"/>
      <c r="H7" s="284">
        <f>SUM(H4:I6)</f>
        <v>277</v>
      </c>
      <c r="I7" s="285"/>
      <c r="J7" s="284">
        <f>SUM(J4:K6)</f>
        <v>214</v>
      </c>
      <c r="K7" s="285"/>
      <c r="L7" s="284">
        <f>SUM(L4:M6)</f>
        <v>295</v>
      </c>
      <c r="M7" s="285"/>
      <c r="O7" s="286"/>
    </row>
    <row r="8" ht="28.5" customHeight="1">
      <c r="A8" s="287" t="s">
        <v>95</v>
      </c>
      <c r="B8" s="288"/>
      <c r="C8" s="288"/>
      <c r="D8" s="288"/>
      <c r="E8" s="288"/>
      <c r="F8" s="288"/>
      <c r="G8" s="289"/>
      <c r="H8" s="290">
        <f>SUM(H4/H7*100)</f>
        <v>1.8050541516245486</v>
      </c>
      <c r="I8" s="291"/>
      <c r="J8" s="290">
        <f>SUM(J4/J7*100)</f>
        <v>0</v>
      </c>
      <c r="K8" s="291"/>
      <c r="L8" s="290">
        <f>SUM(L4/L7*100)</f>
        <v>1.3559322033898304</v>
      </c>
      <c r="M8" s="291"/>
    </row>
    <row r="9" ht="15">
      <c r="A9" s="287" t="s">
        <v>96</v>
      </c>
      <c r="B9" s="288"/>
      <c r="C9" s="288"/>
      <c r="D9" s="288"/>
      <c r="E9" s="288"/>
      <c r="F9" s="288"/>
      <c r="G9" s="289"/>
      <c r="H9" s="290">
        <f>SUM(H5/H7*100)</f>
        <v>0</v>
      </c>
      <c r="I9" s="291"/>
      <c r="J9" s="290">
        <f>SUM(J5/J7*100)</f>
        <v>0</v>
      </c>
      <c r="K9" s="291"/>
      <c r="L9" s="290">
        <f>SUM(L5/L7*100)</f>
        <v>0</v>
      </c>
      <c r="M9" s="291"/>
    </row>
    <row r="10" ht="15">
      <c r="A10" s="287" t="s">
        <v>97</v>
      </c>
      <c r="B10" s="288"/>
      <c r="C10" s="288"/>
      <c r="D10" s="288"/>
      <c r="E10" s="288"/>
      <c r="F10" s="288"/>
      <c r="G10" s="289"/>
      <c r="H10" s="290">
        <f>SUM(H6/H7*100)</f>
        <v>98.194945848375454</v>
      </c>
      <c r="I10" s="291"/>
      <c r="J10" s="290">
        <f>SUM(J6/J7*100)</f>
        <v>100</v>
      </c>
      <c r="K10" s="291"/>
      <c r="L10" s="290">
        <f>SUM(L6/L7*100)</f>
        <v>98.644067796610173</v>
      </c>
      <c r="M10" s="291"/>
    </row>
    <row r="11" ht="15">
      <c r="A11" s="200" t="s">
        <v>98</v>
      </c>
      <c r="B11" s="292"/>
      <c r="C11" s="292"/>
      <c r="D11" s="292"/>
      <c r="E11" s="292"/>
      <c r="F11" s="292"/>
      <c r="G11" s="293"/>
      <c r="H11" s="294">
        <f>Лист1!$E$8</f>
        <v>0</v>
      </c>
      <c r="I11" s="295"/>
      <c r="J11" s="294">
        <f>Лист1!$F$8</f>
        <v>0</v>
      </c>
      <c r="K11" s="295"/>
      <c r="L11" s="294">
        <f>Лист1!$G$8</f>
        <v>0</v>
      </c>
      <c r="M11" s="295"/>
      <c r="O11" s="296"/>
    </row>
    <row r="12" ht="15">
      <c r="A12" s="200" t="s">
        <v>99</v>
      </c>
      <c r="B12" s="292"/>
      <c r="C12" s="292"/>
      <c r="D12" s="292"/>
      <c r="E12" s="292"/>
      <c r="F12" s="292"/>
      <c r="G12" s="293"/>
      <c r="H12" s="294">
        <f>Лист1!$E$9</f>
        <v>0</v>
      </c>
      <c r="I12" s="295"/>
      <c r="J12" s="294">
        <f>Лист1!$F$9</f>
        <v>2</v>
      </c>
      <c r="K12" s="295"/>
      <c r="L12" s="294">
        <f>Лист1!$G$9</f>
        <v>57</v>
      </c>
      <c r="M12" s="295"/>
      <c r="O12" s="296"/>
    </row>
    <row r="13" ht="15">
      <c r="A13" s="200" t="s">
        <v>16</v>
      </c>
      <c r="B13" s="292"/>
      <c r="C13" s="292"/>
      <c r="D13" s="292"/>
      <c r="E13" s="292"/>
      <c r="F13" s="292"/>
      <c r="G13" s="293"/>
      <c r="H13" s="294">
        <f>Лист1!$E$10</f>
        <v>272</v>
      </c>
      <c r="I13" s="295"/>
      <c r="J13" s="294">
        <f>Лист1!$F$10</f>
        <v>268</v>
      </c>
      <c r="K13" s="295"/>
      <c r="L13" s="294">
        <f>Лист1!$G$10</f>
        <v>348</v>
      </c>
      <c r="M13" s="295"/>
      <c r="O13" s="296"/>
    </row>
    <row r="14" ht="15">
      <c r="A14" s="200" t="s">
        <v>17</v>
      </c>
      <c r="B14" s="292"/>
      <c r="C14" s="292"/>
      <c r="D14" s="292"/>
      <c r="E14" s="292"/>
      <c r="F14" s="292"/>
      <c r="G14" s="293"/>
      <c r="H14" s="294">
        <f>SUM(H7-H11-H12-H13)</f>
        <v>5</v>
      </c>
      <c r="I14" s="295"/>
      <c r="J14" s="294">
        <f>SUM(J7-J11-J12-J13)</f>
        <v>-56</v>
      </c>
      <c r="K14" s="295"/>
      <c r="L14" s="294">
        <f>SUM(L7-L11-L12-L13)</f>
        <v>-110</v>
      </c>
      <c r="M14" s="295"/>
      <c r="O14" s="296"/>
    </row>
    <row r="15" ht="15">
      <c r="A15" s="297" t="s">
        <v>100</v>
      </c>
      <c r="B15" s="298"/>
      <c r="C15" s="298"/>
      <c r="D15" s="298"/>
      <c r="E15" s="298"/>
      <c r="F15" s="298"/>
      <c r="G15" s="299"/>
      <c r="H15" s="300">
        <f>SUM(H11:I14)</f>
        <v>277</v>
      </c>
      <c r="I15" s="301"/>
      <c r="J15" s="300">
        <f>SUM(J11:K14)</f>
        <v>214</v>
      </c>
      <c r="K15" s="301"/>
      <c r="L15" s="300">
        <f>SUM(L11:M14)</f>
        <v>295</v>
      </c>
      <c r="M15" s="301"/>
    </row>
    <row r="16" ht="15">
      <c r="A16" s="302" t="s">
        <v>101</v>
      </c>
      <c r="B16" s="303"/>
      <c r="C16" s="303"/>
      <c r="D16" s="303"/>
      <c r="E16" s="303"/>
      <c r="F16" s="303"/>
      <c r="G16" s="304"/>
      <c r="H16" s="305">
        <f>SUM(H7/'Ручные данные'!I6*10000)</f>
        <v>4.2736559197848667</v>
      </c>
      <c r="I16" s="306"/>
      <c r="J16" s="305">
        <f>SUM(J7/'Ручные данные'!I6*10000)</f>
        <v>3.3016691943464318</v>
      </c>
      <c r="K16" s="306"/>
      <c r="L16" s="305">
        <f>SUM(L7/'Ручные данные'!I7*10000)</f>
        <v>120.26090501426825</v>
      </c>
      <c r="M16" s="306"/>
    </row>
    <row r="17" ht="15">
      <c r="A17" s="302" t="s">
        <v>102</v>
      </c>
      <c r="B17" s="303"/>
      <c r="C17" s="303"/>
      <c r="D17" s="303"/>
      <c r="E17" s="303"/>
      <c r="F17" s="303"/>
      <c r="G17" s="304"/>
      <c r="H17" s="305">
        <f>SUM([1]Лист1!$E$25/H7*100)</f>
        <v>0.72202166064981954</v>
      </c>
      <c r="I17" s="306"/>
      <c r="J17" s="305">
        <f>SUM([1]Лист1!$F$25/J7*100)</f>
        <v>5.1401869158878499</v>
      </c>
      <c r="K17" s="306"/>
      <c r="L17" s="305">
        <f>SUM([1]Лист1!$G$25/L7*100)</f>
        <v>4.7457627118644066</v>
      </c>
      <c r="M17" s="306"/>
      <c r="O17" s="296"/>
    </row>
    <row r="18" ht="15">
      <c r="A18" s="302" t="s">
        <v>103</v>
      </c>
      <c r="B18" s="303"/>
      <c r="C18" s="303"/>
      <c r="D18" s="303"/>
      <c r="E18" s="303"/>
      <c r="F18" s="303"/>
      <c r="G18" s="304"/>
      <c r="H18" s="305">
        <f>SUM([1]Лист1!$E$26/[1]Лист1!$E$3*100)</f>
        <v>4.7794117647058822</v>
      </c>
      <c r="I18" s="306"/>
      <c r="J18" s="305">
        <f>SUM([1]Лист1!$F$26/[1]Лист1!$F$3*100)</f>
        <v>6.3432835820895521</v>
      </c>
      <c r="K18" s="306"/>
      <c r="L18" s="305">
        <f>SUM([1]Лист1!$G$26/[1]Лист1!$G$3*100)</f>
        <v>13.505747126436782</v>
      </c>
      <c r="M18" s="306"/>
      <c r="O18" s="296"/>
    </row>
    <row r="19" ht="15">
      <c r="A19" s="307"/>
      <c r="B19" s="307"/>
      <c r="C19" s="307"/>
      <c r="D19" s="307"/>
      <c r="E19" s="307"/>
      <c r="F19" s="307"/>
      <c r="G19" s="307"/>
      <c r="H19" s="308"/>
      <c r="I19" s="308"/>
      <c r="J19" s="308"/>
      <c r="K19" s="308"/>
      <c r="L19" s="308"/>
      <c r="M19" s="308"/>
    </row>
    <row r="20" ht="15">
      <c r="A20" s="309" t="s">
        <v>104</v>
      </c>
      <c r="B20" s="310"/>
      <c r="C20" s="310"/>
      <c r="D20" s="310"/>
      <c r="E20" s="310"/>
      <c r="F20" s="310"/>
      <c r="G20" s="311"/>
      <c r="H20" s="312" t="str">
        <f>$H$3</f>
        <v xml:space="preserve">1 квартал 2023'Ручные данные'!RC[1]</v>
      </c>
      <c r="I20" s="313"/>
      <c r="J20" s="312" t="str">
        <f>$J$3</f>
        <v xml:space="preserve">4 квартал 2022='Ручные данные'!R4C9</v>
      </c>
      <c r="K20" s="313"/>
      <c r="L20" s="312" t="str">
        <f>$L$3</f>
        <v xml:space="preserve">1 квартал 2022='Ручные данные'!R5C9</v>
      </c>
      <c r="M20" s="313"/>
    </row>
    <row r="21" ht="15">
      <c r="A21" s="302" t="s">
        <v>31</v>
      </c>
      <c r="B21" s="303"/>
      <c r="C21" s="303"/>
      <c r="D21" s="303"/>
      <c r="E21" s="303"/>
      <c r="F21" s="303"/>
      <c r="G21" s="304"/>
      <c r="H21" s="314">
        <f>Лист1!$E$17</f>
        <v>72</v>
      </c>
      <c r="I21" s="315"/>
      <c r="J21" s="314">
        <f>Лист1!$F$17</f>
        <v>47</v>
      </c>
      <c r="K21" s="315"/>
      <c r="L21" s="314">
        <f>Лист1!$G$17</f>
        <v>84</v>
      </c>
      <c r="M21" s="315"/>
      <c r="O21" s="296"/>
    </row>
    <row r="22" ht="15">
      <c r="A22" s="302" t="s">
        <v>28</v>
      </c>
      <c r="B22" s="303"/>
      <c r="C22" s="303"/>
      <c r="D22" s="303"/>
      <c r="E22" s="303"/>
      <c r="F22" s="303"/>
      <c r="G22" s="304"/>
      <c r="H22" s="314">
        <f>Лист1!$E$18</f>
        <v>2</v>
      </c>
      <c r="I22" s="315"/>
      <c r="J22" s="314">
        <f>Лист1!$F$18</f>
        <v>1</v>
      </c>
      <c r="K22" s="315"/>
      <c r="L22" s="314">
        <f>Лист1!$G$18</f>
        <v>6</v>
      </c>
      <c r="M22" s="315"/>
      <c r="O22" s="296"/>
    </row>
    <row r="23" ht="15">
      <c r="A23" s="302" t="s">
        <v>29</v>
      </c>
      <c r="B23" s="303"/>
      <c r="C23" s="303"/>
      <c r="D23" s="303"/>
      <c r="E23" s="303"/>
      <c r="F23" s="303"/>
      <c r="G23" s="304"/>
      <c r="H23" s="314">
        <f>Лист1!$E$19</f>
        <v>199</v>
      </c>
      <c r="I23" s="315"/>
      <c r="J23" s="314">
        <f>Лист1!$F$19</f>
        <v>171</v>
      </c>
      <c r="K23" s="315"/>
      <c r="L23" s="314">
        <f>Лист1!$G$19</f>
        <v>261</v>
      </c>
      <c r="M23" s="315"/>
      <c r="O23" s="296"/>
    </row>
    <row r="24" ht="15">
      <c r="A24" s="302" t="s">
        <v>105</v>
      </c>
      <c r="B24" s="303"/>
      <c r="C24" s="303"/>
      <c r="D24" s="303"/>
      <c r="E24" s="303"/>
      <c r="F24" s="303"/>
      <c r="G24" s="304"/>
      <c r="H24" s="314">
        <f>Лист1!$E$20</f>
        <v>7</v>
      </c>
      <c r="I24" s="315"/>
      <c r="J24" s="314">
        <f>Лист1!$F$20</f>
        <v>9</v>
      </c>
      <c r="K24" s="315"/>
      <c r="L24" s="314">
        <f>Лист1!$G$20</f>
        <v>8</v>
      </c>
      <c r="M24" s="315"/>
      <c r="O24" s="296"/>
    </row>
    <row r="25" ht="15">
      <c r="A25" s="302" t="s">
        <v>32</v>
      </c>
      <c r="B25" s="303"/>
      <c r="C25" s="303"/>
      <c r="D25" s="303"/>
      <c r="E25" s="303"/>
      <c r="F25" s="303"/>
      <c r="G25" s="304"/>
      <c r="H25" s="314">
        <f>Лист1!$E$21</f>
        <v>0</v>
      </c>
      <c r="I25" s="315"/>
      <c r="J25" s="314">
        <f>Лист1!$F$21</f>
        <v>0</v>
      </c>
      <c r="K25" s="315"/>
      <c r="L25" s="314">
        <f>Лист1!$G$21</f>
        <v>0</v>
      </c>
      <c r="M25" s="315"/>
      <c r="O25" s="296"/>
    </row>
    <row r="26" ht="15">
      <c r="A26" s="316" t="s">
        <v>77</v>
      </c>
      <c r="B26" s="317"/>
      <c r="C26" s="317"/>
      <c r="D26" s="317"/>
      <c r="E26" s="317"/>
      <c r="F26" s="317"/>
      <c r="G26" s="318"/>
      <c r="H26" s="314">
        <f>SUM(H21:I25)</f>
        <v>280</v>
      </c>
      <c r="I26" s="319"/>
      <c r="J26" s="314">
        <f>SUM(J21:K25)</f>
        <v>228</v>
      </c>
      <c r="K26" s="319"/>
      <c r="L26" s="314">
        <f>SUM(L21:M25)</f>
        <v>359</v>
      </c>
      <c r="M26" s="319"/>
      <c r="O26" s="296"/>
    </row>
    <row r="27" ht="15" customHeight="1">
      <c r="A27" s="309" t="s">
        <v>106</v>
      </c>
      <c r="B27" s="310"/>
      <c r="C27" s="310"/>
      <c r="D27" s="310"/>
      <c r="E27" s="310"/>
      <c r="F27" s="310"/>
      <c r="G27" s="311"/>
      <c r="H27" s="312" t="str">
        <f>H20</f>
        <v xml:space="preserve">1 квартал 2023'Ручные данные'!RC[1]</v>
      </c>
      <c r="I27" s="313"/>
      <c r="J27" s="312" t="str">
        <f>J20</f>
        <v xml:space="preserve">4 квартал 2022='Ручные данные'!R4C9</v>
      </c>
      <c r="K27" s="313"/>
      <c r="L27" s="312" t="str">
        <f>L20</f>
        <v xml:space="preserve">1 квартал 2022='Ручные данные'!R5C9</v>
      </c>
      <c r="M27" s="313"/>
      <c r="O27" s="296"/>
    </row>
    <row r="28" ht="15">
      <c r="A28" s="302" t="s">
        <v>31</v>
      </c>
      <c r="B28" s="303"/>
      <c r="C28" s="303"/>
      <c r="D28" s="303"/>
      <c r="E28" s="303"/>
      <c r="F28" s="303"/>
      <c r="G28" s="304"/>
      <c r="H28" s="305">
        <f>SUM(H21/H26*100)</f>
        <v>25.714285714285712</v>
      </c>
      <c r="I28" s="306"/>
      <c r="J28" s="305">
        <f>SUM(J21/J26*100)</f>
        <v>20.614035087719298</v>
      </c>
      <c r="K28" s="306"/>
      <c r="L28" s="305">
        <f>SUM(L21/L26*100)</f>
        <v>23.398328690807798</v>
      </c>
      <c r="M28" s="306"/>
      <c r="O28" s="296"/>
    </row>
    <row r="29" ht="15">
      <c r="A29" s="302" t="s">
        <v>28</v>
      </c>
      <c r="B29" s="303"/>
      <c r="C29" s="303"/>
      <c r="D29" s="303"/>
      <c r="E29" s="303"/>
      <c r="F29" s="303"/>
      <c r="G29" s="304"/>
      <c r="H29" s="305">
        <f>SUM(H22/H26*100)</f>
        <v>0.7142857142857143</v>
      </c>
      <c r="I29" s="306"/>
      <c r="J29" s="305">
        <f>SUM(J22/J26*100)</f>
        <v>0.43859649122807015</v>
      </c>
      <c r="K29" s="306"/>
      <c r="L29" s="305">
        <f>SUM(L22/L26*100)</f>
        <v>1.6713091922005572</v>
      </c>
      <c r="M29" s="306"/>
      <c r="O29" s="296"/>
    </row>
    <row r="30" ht="15">
      <c r="A30" s="302" t="s">
        <v>29</v>
      </c>
      <c r="B30" s="303"/>
      <c r="C30" s="303"/>
      <c r="D30" s="303"/>
      <c r="E30" s="303"/>
      <c r="F30" s="303"/>
      <c r="G30" s="304"/>
      <c r="H30" s="305">
        <f>SUM(H23/H26*100)</f>
        <v>71.071428571428569</v>
      </c>
      <c r="I30" s="306"/>
      <c r="J30" s="305">
        <f>SUM(J23/J26*100)</f>
        <v>75</v>
      </c>
      <c r="K30" s="306"/>
      <c r="L30" s="305">
        <f>SUM(L23/L26*100)</f>
        <v>72.701949860724241</v>
      </c>
      <c r="M30" s="306"/>
      <c r="O30" s="296"/>
    </row>
    <row r="31" ht="15">
      <c r="A31" s="302" t="s">
        <v>105</v>
      </c>
      <c r="B31" s="303"/>
      <c r="C31" s="303"/>
      <c r="D31" s="303"/>
      <c r="E31" s="303"/>
      <c r="F31" s="303"/>
      <c r="G31" s="304"/>
      <c r="H31" s="305">
        <f>SUM(H24/H26*100)</f>
        <v>2.5</v>
      </c>
      <c r="I31" s="306"/>
      <c r="J31" s="305">
        <f>SUM(J24/J26*100)</f>
        <v>3.9473684210526314</v>
      </c>
      <c r="K31" s="306"/>
      <c r="L31" s="305">
        <f>SUM(L24/L26*100)</f>
        <v>2.2284122562674096</v>
      </c>
      <c r="M31" s="306"/>
      <c r="O31" s="296"/>
    </row>
    <row r="32" ht="15">
      <c r="A32" s="302" t="s">
        <v>32</v>
      </c>
      <c r="B32" s="303"/>
      <c r="C32" s="303"/>
      <c r="D32" s="303"/>
      <c r="E32" s="303"/>
      <c r="F32" s="303"/>
      <c r="G32" s="304"/>
      <c r="H32" s="305">
        <f>SUM(H25/H26*100)</f>
        <v>0</v>
      </c>
      <c r="I32" s="306"/>
      <c r="J32" s="305">
        <f>SUM(J25/J26*100)</f>
        <v>0</v>
      </c>
      <c r="K32" s="306"/>
      <c r="L32" s="305">
        <f>SUM(L25/L26*100)</f>
        <v>0</v>
      </c>
      <c r="M32" s="306"/>
      <c r="O32" s="296"/>
    </row>
    <row r="33" ht="15">
      <c r="A33" s="309" t="s">
        <v>107</v>
      </c>
      <c r="B33" s="310"/>
      <c r="C33" s="310"/>
      <c r="D33" s="310"/>
      <c r="E33" s="310"/>
      <c r="F33" s="310"/>
      <c r="G33" s="311"/>
      <c r="H33" s="312" t="str">
        <f>H20</f>
        <v xml:space="preserve">1 квартал 2023'Ручные данные'!RC[1]</v>
      </c>
      <c r="I33" s="313"/>
      <c r="J33" s="312" t="str">
        <f>J20</f>
        <v xml:space="preserve">4 квартал 2022='Ручные данные'!R4C9</v>
      </c>
      <c r="K33" s="313"/>
      <c r="L33" s="312" t="str">
        <f>L20</f>
        <v xml:space="preserve">1 квартал 2022='Ручные данные'!R5C9</v>
      </c>
      <c r="M33" s="313"/>
    </row>
    <row r="34" ht="15">
      <c r="A34" s="302" t="s">
        <v>31</v>
      </c>
      <c r="B34" s="303"/>
      <c r="C34" s="303"/>
      <c r="D34" s="303"/>
      <c r="E34" s="303"/>
      <c r="F34" s="303"/>
      <c r="G34" s="304"/>
      <c r="H34" s="305">
        <f>SUM(H21/'Ручные данные'!I6*10000)</f>
        <v>1.1108419719296405</v>
      </c>
      <c r="I34" s="306"/>
      <c r="J34" s="305">
        <f>SUM(J21/'Ручные данные'!I6*10000)</f>
        <v>0.7251329538985154</v>
      </c>
      <c r="K34" s="306"/>
      <c r="L34" s="305">
        <f>SUM(L21/'Ручные данные'!I6*10000)</f>
        <v>1.2959823005845807</v>
      </c>
      <c r="M34" s="306"/>
    </row>
    <row r="35" ht="15">
      <c r="A35" s="302" t="s">
        <v>28</v>
      </c>
      <c r="B35" s="303"/>
      <c r="C35" s="303"/>
      <c r="D35" s="303"/>
      <c r="E35" s="303"/>
      <c r="F35" s="303"/>
      <c r="G35" s="304"/>
      <c r="H35" s="305">
        <f>SUM(H22/'Ручные данные'!I6*10000)</f>
        <v>3.0856721442490017e-02</v>
      </c>
      <c r="I35" s="306"/>
      <c r="J35" s="305">
        <f>SUM(J22/'Ручные данные'!I6*10000)</f>
        <v>1.5428360721245008e-02</v>
      </c>
      <c r="K35" s="306"/>
      <c r="L35" s="305">
        <f>SUM(L22/'Ручные данные'!I6*10000)</f>
        <v>9.2570164327470034e-02</v>
      </c>
      <c r="M35" s="306"/>
    </row>
    <row r="36" ht="15">
      <c r="A36" s="302" t="s">
        <v>29</v>
      </c>
      <c r="B36" s="303"/>
      <c r="C36" s="303"/>
      <c r="D36" s="303"/>
      <c r="E36" s="303"/>
      <c r="F36" s="303"/>
      <c r="G36" s="304"/>
      <c r="H36" s="305">
        <f>SUM(H23/'Ручные данные'!I6*10000)</f>
        <v>3.0702437835277565</v>
      </c>
      <c r="I36" s="306"/>
      <c r="J36" s="305">
        <f>SUM(J23/'Ручные данные'!I6*10000)</f>
        <v>2.6382496833328961</v>
      </c>
      <c r="K36" s="306"/>
      <c r="L36" s="305">
        <f>SUM(L23/'Ручные данные'!I6*10000)</f>
        <v>4.026802148244947</v>
      </c>
      <c r="M36" s="306"/>
    </row>
    <row r="37" ht="15">
      <c r="A37" s="302" t="s">
        <v>105</v>
      </c>
      <c r="B37" s="303"/>
      <c r="C37" s="303"/>
      <c r="D37" s="303"/>
      <c r="E37" s="303"/>
      <c r="F37" s="303"/>
      <c r="G37" s="304"/>
      <c r="H37" s="305">
        <f>SUM(H24/'Ручные данные'!I6*10000)</f>
        <v>0.10799852504871504</v>
      </c>
      <c r="I37" s="306"/>
      <c r="J37" s="305">
        <f>SUM(J24/'Ручные данные'!I6*10000)</f>
        <v>0.13885524649120506</v>
      </c>
      <c r="K37" s="306"/>
      <c r="L37" s="305">
        <f>SUM(L24/'Ручные данные'!I6*10000)</f>
        <v>0.12342688576996007</v>
      </c>
      <c r="M37" s="306"/>
    </row>
    <row r="38" ht="15">
      <c r="A38" s="302" t="s">
        <v>32</v>
      </c>
      <c r="B38" s="303"/>
      <c r="C38" s="303"/>
      <c r="D38" s="303"/>
      <c r="E38" s="303"/>
      <c r="F38" s="303"/>
      <c r="G38" s="304"/>
      <c r="H38" s="305">
        <f>SUM(H25/'Ручные данные'!I6*10000)</f>
        <v>0</v>
      </c>
      <c r="I38" s="306"/>
      <c r="J38" s="305">
        <f>SUM(J25/'Ручные данные'!I6*10000)</f>
        <v>0</v>
      </c>
      <c r="K38" s="306"/>
      <c r="L38" s="305">
        <f>SUM(L25/'Ручные данные'!I6*10000)</f>
        <v>0</v>
      </c>
      <c r="M38" s="306"/>
    </row>
    <row r="39" ht="15">
      <c r="A39" s="309" t="s">
        <v>108</v>
      </c>
      <c r="B39" s="310"/>
      <c r="C39" s="310"/>
      <c r="D39" s="310"/>
      <c r="E39" s="310"/>
      <c r="F39" s="310"/>
      <c r="G39" s="311"/>
      <c r="H39" s="320" t="s">
        <v>109</v>
      </c>
      <c r="I39" s="321"/>
      <c r="J39" s="320" t="s">
        <v>41</v>
      </c>
      <c r="K39" s="321"/>
      <c r="L39" s="320" t="s">
        <v>42</v>
      </c>
      <c r="M39" s="321"/>
    </row>
    <row r="40" ht="15">
      <c r="A40" s="309" t="s">
        <v>31</v>
      </c>
      <c r="B40" s="310"/>
      <c r="C40" s="310"/>
      <c r="D40" s="310"/>
      <c r="E40" s="310"/>
      <c r="F40" s="310"/>
      <c r="G40" s="311"/>
      <c r="H40" s="322">
        <f>SUM(H41:I45)</f>
        <v>8</v>
      </c>
      <c r="I40" s="323"/>
      <c r="J40" s="320">
        <f>SUM(J41:K45)</f>
        <v>100</v>
      </c>
      <c r="K40" s="323"/>
      <c r="L40" s="320">
        <f>SUM(L41:M45)</f>
        <v>0.12342688576996007</v>
      </c>
      <c r="M40" s="323"/>
    </row>
    <row r="41" ht="15">
      <c r="A41" s="302" t="s">
        <v>44</v>
      </c>
      <c r="B41" s="303"/>
      <c r="C41" s="303"/>
      <c r="D41" s="303"/>
      <c r="E41" s="303"/>
      <c r="F41" s="303"/>
      <c r="G41" s="304"/>
      <c r="H41" s="324">
        <f>Лист1!$E$68</f>
        <v>8</v>
      </c>
      <c r="I41" s="325"/>
      <c r="J41" s="305">
        <f>SUM(H41/H40*100)</f>
        <v>100</v>
      </c>
      <c r="K41" s="306"/>
      <c r="L41" s="305">
        <f>SUM(H41/'Ручные данные'!I6*10000)</f>
        <v>0.12342688576996007</v>
      </c>
      <c r="M41" s="306"/>
    </row>
    <row r="42" ht="15">
      <c r="A42" s="302" t="s">
        <v>45</v>
      </c>
      <c r="B42" s="303"/>
      <c r="C42" s="303"/>
      <c r="D42" s="303"/>
      <c r="E42" s="303"/>
      <c r="F42" s="303"/>
      <c r="G42" s="304"/>
      <c r="H42" s="324">
        <f>Лист1!$E$69</f>
        <v>0</v>
      </c>
      <c r="I42" s="325"/>
      <c r="J42" s="305">
        <f>SUM(H42/H40*100)</f>
        <v>0</v>
      </c>
      <c r="K42" s="306"/>
      <c r="L42" s="305">
        <f>SUM(H42/'Ручные данные'!I6*10000)</f>
        <v>0</v>
      </c>
      <c r="M42" s="306"/>
    </row>
    <row r="43" ht="15">
      <c r="A43" s="302" t="s">
        <v>46</v>
      </c>
      <c r="B43" s="303"/>
      <c r="C43" s="303"/>
      <c r="D43" s="303"/>
      <c r="E43" s="303"/>
      <c r="F43" s="303"/>
      <c r="G43" s="304"/>
      <c r="H43" s="324">
        <f>Лист1!$E$70</f>
        <v>0</v>
      </c>
      <c r="I43" s="325"/>
      <c r="J43" s="305">
        <f>SUM(H43/H40*100)</f>
        <v>0</v>
      </c>
      <c r="K43" s="306"/>
      <c r="L43" s="305">
        <f>SUM(H43/'Ручные данные'!I6*10000)</f>
        <v>0</v>
      </c>
      <c r="M43" s="306"/>
    </row>
    <row r="44" ht="15">
      <c r="A44" s="302" t="s">
        <v>47</v>
      </c>
      <c r="B44" s="303"/>
      <c r="C44" s="303"/>
      <c r="D44" s="303"/>
      <c r="E44" s="303"/>
      <c r="F44" s="303"/>
      <c r="G44" s="304"/>
      <c r="H44" s="324">
        <f>Лист1!$E$71</f>
        <v>0</v>
      </c>
      <c r="I44" s="325"/>
      <c r="J44" s="305">
        <f>SUM(H44/H40*100)</f>
        <v>0</v>
      </c>
      <c r="K44" s="306"/>
      <c r="L44" s="305">
        <f>SUM(H44/'Ручные данные'!I6*10000)</f>
        <v>0</v>
      </c>
      <c r="M44" s="306"/>
    </row>
    <row r="45" ht="15">
      <c r="A45" s="302" t="s">
        <v>48</v>
      </c>
      <c r="B45" s="303"/>
      <c r="C45" s="303"/>
      <c r="D45" s="303"/>
      <c r="E45" s="303"/>
      <c r="F45" s="303"/>
      <c r="G45" s="304"/>
      <c r="H45" s="324">
        <f>Лист1!$E$72</f>
        <v>0</v>
      </c>
      <c r="I45" s="325"/>
      <c r="J45" s="305">
        <f>SUM(H45/H40*100)</f>
        <v>0</v>
      </c>
      <c r="K45" s="306"/>
      <c r="L45" s="305">
        <f>SUM(H45/'Ручные данные'!I6*10000)</f>
        <v>0</v>
      </c>
      <c r="M45" s="306"/>
    </row>
    <row r="46" ht="15">
      <c r="A46" s="309" t="s">
        <v>28</v>
      </c>
      <c r="B46" s="310"/>
      <c r="C46" s="310"/>
      <c r="D46" s="310"/>
      <c r="E46" s="310"/>
      <c r="F46" s="310"/>
      <c r="G46" s="311"/>
      <c r="H46" s="312">
        <f>SUM(H47:I51)</f>
        <v>72</v>
      </c>
      <c r="I46" s="313"/>
      <c r="J46" s="326">
        <f>SUM(J47:K51)</f>
        <v>100</v>
      </c>
      <c r="K46" s="327"/>
      <c r="L46" s="326">
        <f>SUM(L47:M51)</f>
        <v>1.1108419719296405</v>
      </c>
      <c r="M46" s="327"/>
    </row>
    <row r="47" ht="15">
      <c r="A47" s="302" t="s">
        <v>50</v>
      </c>
      <c r="B47" s="303"/>
      <c r="C47" s="303"/>
      <c r="D47" s="303"/>
      <c r="E47" s="303"/>
      <c r="F47" s="303"/>
      <c r="G47" s="304"/>
      <c r="H47" s="324">
        <f>SUM(Лист1!E92+Лист1!E102)</f>
        <v>0</v>
      </c>
      <c r="I47" s="325"/>
      <c r="J47" s="305">
        <f>SUM(H47/H46*100)</f>
        <v>0</v>
      </c>
      <c r="K47" s="306"/>
      <c r="L47" s="305">
        <f>SUM(H47/'Ручные данные'!I6*10000)</f>
        <v>0</v>
      </c>
      <c r="M47" s="306"/>
    </row>
    <row r="48" ht="15">
      <c r="A48" s="302" t="s">
        <v>51</v>
      </c>
      <c r="B48" s="303"/>
      <c r="C48" s="303"/>
      <c r="D48" s="303"/>
      <c r="E48" s="303"/>
      <c r="F48" s="303"/>
      <c r="G48" s="304"/>
      <c r="H48" s="324">
        <f>Лист1!$E$93</f>
        <v>25</v>
      </c>
      <c r="I48" s="325"/>
      <c r="J48" s="305">
        <f>SUM(H48/H46*100)</f>
        <v>34.722222222222221</v>
      </c>
      <c r="K48" s="306"/>
      <c r="L48" s="305">
        <f>SUM(H48/'Ручные данные'!I6*10000)</f>
        <v>0.38570901803112517</v>
      </c>
      <c r="M48" s="306"/>
    </row>
    <row r="49" ht="15">
      <c r="A49" s="302" t="s">
        <v>52</v>
      </c>
      <c r="B49" s="303"/>
      <c r="C49" s="303"/>
      <c r="D49" s="303"/>
      <c r="E49" s="303"/>
      <c r="F49" s="303"/>
      <c r="G49" s="304"/>
      <c r="H49" s="324">
        <f>SUM(Лист1!E97+Лист1!E98+Лист1!E100+Лист1!E101)</f>
        <v>0</v>
      </c>
      <c r="I49" s="325"/>
      <c r="J49" s="305">
        <f>SUM(H49/H46*100)</f>
        <v>0</v>
      </c>
      <c r="K49" s="306"/>
      <c r="L49" s="305">
        <f>SUM(H49/'Ручные данные'!I6*10000)</f>
        <v>0</v>
      </c>
      <c r="M49" s="306"/>
    </row>
    <row r="50" ht="15">
      <c r="A50" s="302" t="s">
        <v>53</v>
      </c>
      <c r="B50" s="303"/>
      <c r="C50" s="303"/>
      <c r="D50" s="303"/>
      <c r="E50" s="303"/>
      <c r="F50" s="303"/>
      <c r="G50" s="304"/>
      <c r="H50" s="324">
        <f>SUM(Лист1!E94+Лист1!E96)</f>
        <v>46</v>
      </c>
      <c r="I50" s="325"/>
      <c r="J50" s="305">
        <f>SUM(H50/H46*100)</f>
        <v>63.888888888888886</v>
      </c>
      <c r="K50" s="306"/>
      <c r="L50" s="305">
        <f>SUM(H50/'Ручные данные'!I6*10000)</f>
        <v>0.7097045931772703</v>
      </c>
      <c r="M50" s="306"/>
    </row>
    <row r="51" ht="15">
      <c r="A51" s="302" t="s">
        <v>54</v>
      </c>
      <c r="B51" s="303"/>
      <c r="C51" s="303"/>
      <c r="D51" s="303"/>
      <c r="E51" s="303"/>
      <c r="F51" s="303"/>
      <c r="G51" s="304"/>
      <c r="H51" s="324">
        <f>SUM(Лист1!E95+Лист1!E96)</f>
        <v>1</v>
      </c>
      <c r="I51" s="325"/>
      <c r="J51" s="305">
        <f>SUM(H51/H46*100)</f>
        <v>1.3888888888888888</v>
      </c>
      <c r="K51" s="306"/>
      <c r="L51" s="305">
        <f>SUM(H51/'Ручные данные'!I6*10000)</f>
        <v>1.5428360721245008e-02</v>
      </c>
      <c r="M51" s="306"/>
    </row>
    <row r="52" ht="15">
      <c r="A52" s="309" t="s">
        <v>29</v>
      </c>
      <c r="B52" s="310"/>
      <c r="C52" s="310"/>
      <c r="D52" s="310"/>
      <c r="E52" s="310"/>
      <c r="F52" s="310"/>
      <c r="G52" s="311"/>
      <c r="H52" s="312">
        <f>SUM(H53:I57)</f>
        <v>2</v>
      </c>
      <c r="I52" s="313"/>
      <c r="J52" s="326">
        <f>SUM(J53:K57)</f>
        <v>100</v>
      </c>
      <c r="K52" s="327"/>
      <c r="L52" s="326">
        <f>SUM(L53:M57)</f>
        <v>3.0856721442490017e-02</v>
      </c>
      <c r="M52" s="327"/>
    </row>
    <row r="53" ht="15">
      <c r="A53" s="302" t="s">
        <v>56</v>
      </c>
      <c r="B53" s="303"/>
      <c r="C53" s="303"/>
      <c r="D53" s="303"/>
      <c r="E53" s="303"/>
      <c r="F53" s="303"/>
      <c r="G53" s="304"/>
      <c r="H53" s="324">
        <f>Лист1!E86</f>
        <v>1</v>
      </c>
      <c r="I53" s="325"/>
      <c r="J53" s="305">
        <f>SUM(H53/H52*100)</f>
        <v>50</v>
      </c>
      <c r="K53" s="306"/>
      <c r="L53" s="305">
        <f>SUM(H53/'Ручные данные'!I6*10000)</f>
        <v>1.5428360721245008e-02</v>
      </c>
      <c r="M53" s="306"/>
    </row>
    <row r="54" ht="15">
      <c r="A54" s="302" t="s">
        <v>57</v>
      </c>
      <c r="B54" s="303"/>
      <c r="C54" s="303"/>
      <c r="D54" s="303"/>
      <c r="E54" s="303"/>
      <c r="F54" s="303"/>
      <c r="G54" s="304"/>
      <c r="H54" s="324">
        <f>'Лист1'!E87</f>
        <v>1</v>
      </c>
      <c r="I54" s="325"/>
      <c r="J54" s="305">
        <f>SUM(H54/H52*100)</f>
        <v>50</v>
      </c>
      <c r="K54" s="306"/>
      <c r="L54" s="305">
        <f>SUM(H54/'Ручные данные'!I6*10000)</f>
        <v>1.5428360721245008e-02</v>
      </c>
      <c r="M54" s="306"/>
    </row>
    <row r="55" ht="15">
      <c r="A55" s="302" t="s">
        <v>58</v>
      </c>
      <c r="B55" s="303"/>
      <c r="C55" s="303"/>
      <c r="D55" s="303"/>
      <c r="E55" s="303"/>
      <c r="F55" s="303"/>
      <c r="G55" s="304"/>
      <c r="H55" s="324">
        <f>'Лист1'!E88</f>
        <v>0</v>
      </c>
      <c r="I55" s="325"/>
      <c r="J55" s="305">
        <f>SUM(H55/H52*100)</f>
        <v>0</v>
      </c>
      <c r="K55" s="306"/>
      <c r="L55" s="305">
        <f>SUM(H55/'Ручные данные'!I6*10000)</f>
        <v>0</v>
      </c>
      <c r="M55" s="306"/>
      <c r="O55" s="328"/>
    </row>
    <row r="56" ht="15">
      <c r="A56" s="302" t="s">
        <v>59</v>
      </c>
      <c r="B56" s="303"/>
      <c r="C56" s="303"/>
      <c r="D56" s="303"/>
      <c r="E56" s="303"/>
      <c r="F56" s="303"/>
      <c r="G56" s="304"/>
      <c r="H56" s="324">
        <f>'Лист1'!E89</f>
        <v>0</v>
      </c>
      <c r="I56" s="325"/>
      <c r="J56" s="305">
        <f>SUM(H56/H52*100)</f>
        <v>0</v>
      </c>
      <c r="K56" s="306"/>
      <c r="L56" s="305">
        <f>SUM(H56/'Ручные данные'!I6*10000)</f>
        <v>0</v>
      </c>
      <c r="M56" s="306"/>
    </row>
    <row r="57" ht="15">
      <c r="A57" s="302" t="s">
        <v>60</v>
      </c>
      <c r="B57" s="303"/>
      <c r="C57" s="303"/>
      <c r="D57" s="303"/>
      <c r="E57" s="303"/>
      <c r="F57" s="303"/>
      <c r="G57" s="304"/>
      <c r="H57" s="324">
        <f>'Лист1'!E90</f>
        <v>0</v>
      </c>
      <c r="I57" s="325"/>
      <c r="J57" s="305">
        <f>SUM(H57/H52*100)</f>
        <v>0</v>
      </c>
      <c r="K57" s="306"/>
      <c r="L57" s="305">
        <f>SUM(H57/'Ручные данные'!I6*10000)</f>
        <v>0</v>
      </c>
      <c r="M57" s="306"/>
    </row>
    <row r="58" ht="15">
      <c r="A58" s="309" t="s">
        <v>105</v>
      </c>
      <c r="B58" s="310"/>
      <c r="C58" s="310"/>
      <c r="D58" s="310"/>
      <c r="E58" s="310"/>
      <c r="F58" s="310"/>
      <c r="G58" s="311"/>
      <c r="H58" s="312">
        <f>SUM(H59:I63)</f>
        <v>176</v>
      </c>
      <c r="I58" s="313"/>
      <c r="J58" s="326">
        <f>SUM(J59:K63)</f>
        <v>99.999999999999986</v>
      </c>
      <c r="K58" s="327"/>
      <c r="L58" s="326">
        <f>SUM(L59:M63)</f>
        <v>2.221683943859281</v>
      </c>
      <c r="M58" s="327"/>
    </row>
    <row r="59" ht="15">
      <c r="A59" s="302" t="s">
        <v>62</v>
      </c>
      <c r="B59" s="303"/>
      <c r="C59" s="303"/>
      <c r="D59" s="303"/>
      <c r="E59" s="303"/>
      <c r="F59" s="303"/>
      <c r="G59" s="304"/>
      <c r="H59" s="324">
        <f>Лист1!E74</f>
        <v>33</v>
      </c>
      <c r="I59" s="325"/>
      <c r="J59" s="305">
        <f>SUM(H59/H58*100)</f>
        <v>18.75</v>
      </c>
      <c r="K59" s="306"/>
      <c r="L59" s="305">
        <f>SUM(H53/'Ручные данные'!I6*10000)</f>
        <v>1.5428360721245008e-02</v>
      </c>
      <c r="M59" s="306"/>
    </row>
    <row r="60" ht="15">
      <c r="A60" s="302" t="s">
        <v>63</v>
      </c>
      <c r="B60" s="303"/>
      <c r="C60" s="303"/>
      <c r="D60" s="303"/>
      <c r="E60" s="303"/>
      <c r="F60" s="303"/>
      <c r="G60" s="304"/>
      <c r="H60" s="324">
        <f>'Лист1'!E75</f>
        <v>112</v>
      </c>
      <c r="I60" s="325"/>
      <c r="J60" s="305">
        <f>SUM(H60/H58*100)</f>
        <v>63.636363636363633</v>
      </c>
      <c r="K60" s="306"/>
      <c r="L60" s="305">
        <f>SUM(H60/'Ручные данные'!I6*10000)</f>
        <v>1.7279764007794407</v>
      </c>
      <c r="M60" s="306"/>
    </row>
    <row r="61" ht="15">
      <c r="A61" s="302" t="s">
        <v>64</v>
      </c>
      <c r="B61" s="303"/>
      <c r="C61" s="303"/>
      <c r="D61" s="303"/>
      <c r="E61" s="303"/>
      <c r="F61" s="303"/>
      <c r="G61" s="304"/>
      <c r="H61" s="324">
        <f>'Лист1'!E76</f>
        <v>8</v>
      </c>
      <c r="I61" s="325"/>
      <c r="J61" s="305">
        <f>SUM(H61/H58*100)</f>
        <v>4.5454545454545459</v>
      </c>
      <c r="K61" s="306"/>
      <c r="L61" s="305">
        <f>SUM(H61/'Ручные данные'!I6*10000)</f>
        <v>0.12342688576996007</v>
      </c>
      <c r="M61" s="306"/>
    </row>
    <row r="62" ht="15">
      <c r="A62" s="302" t="s">
        <v>65</v>
      </c>
      <c r="B62" s="303"/>
      <c r="C62" s="303"/>
      <c r="D62" s="303"/>
      <c r="E62" s="303"/>
      <c r="F62" s="303"/>
      <c r="G62" s="304"/>
      <c r="H62" s="324">
        <f>'Лист1'!E77</f>
        <v>23</v>
      </c>
      <c r="I62" s="325"/>
      <c r="J62" s="305">
        <f>SUM(H62/H58*100)</f>
        <v>13.068181818181818</v>
      </c>
      <c r="K62" s="306"/>
      <c r="L62" s="305">
        <f>SUM(H62/'Ручные данные'!I6*10000)</f>
        <v>0.35485229658863515</v>
      </c>
      <c r="M62" s="306"/>
    </row>
    <row r="63" ht="15">
      <c r="A63" s="302" t="s">
        <v>66</v>
      </c>
      <c r="B63" s="303"/>
      <c r="C63" s="303"/>
      <c r="D63" s="303"/>
      <c r="E63" s="303"/>
      <c r="F63" s="303"/>
      <c r="G63" s="304"/>
      <c r="H63" s="324">
        <f>'Лист1'!E78</f>
        <v>0</v>
      </c>
      <c r="I63" s="325"/>
      <c r="J63" s="305">
        <f>SUM(H63/H58*100)</f>
        <v>0</v>
      </c>
      <c r="K63" s="306"/>
      <c r="L63" s="305">
        <f>SUM(H63/'Ручные данные'!I6*10000)</f>
        <v>0</v>
      </c>
      <c r="M63" s="306"/>
    </row>
    <row r="64" ht="15">
      <c r="A64" s="309" t="s">
        <v>32</v>
      </c>
      <c r="B64" s="310"/>
      <c r="C64" s="310"/>
      <c r="D64" s="310"/>
      <c r="E64" s="310"/>
      <c r="F64" s="310"/>
      <c r="G64" s="311"/>
      <c r="H64" s="312">
        <f>SUM(H65:I69)</f>
        <v>7</v>
      </c>
      <c r="I64" s="313"/>
      <c r="J64" s="326">
        <f>SUM(J65:K69)</f>
        <v>100</v>
      </c>
      <c r="K64" s="327"/>
      <c r="L64" s="326">
        <f>SUM(L65:M69)</f>
        <v>0.10799852504871504</v>
      </c>
      <c r="M64" s="327"/>
    </row>
    <row r="65" ht="15">
      <c r="A65" s="302" t="s">
        <v>68</v>
      </c>
      <c r="B65" s="303"/>
      <c r="C65" s="303"/>
      <c r="D65" s="303"/>
      <c r="E65" s="303"/>
      <c r="F65" s="303"/>
      <c r="G65" s="304"/>
      <c r="H65" s="324">
        <f>[1]Лист1!E79</f>
        <v>3</v>
      </c>
      <c r="I65" s="325"/>
      <c r="J65" s="305">
        <f>SUM(H65/H64*100)</f>
        <v>42.857142857142854</v>
      </c>
      <c r="K65" s="306"/>
      <c r="L65" s="305">
        <f>SUM(H65/'Ручные данные'!I6*10000)</f>
        <v>4.6285082163735017e-02</v>
      </c>
      <c r="M65" s="306"/>
    </row>
    <row r="66" ht="15">
      <c r="A66" s="302" t="s">
        <v>69</v>
      </c>
      <c r="B66" s="303"/>
      <c r="C66" s="303"/>
      <c r="D66" s="303"/>
      <c r="E66" s="303"/>
      <c r="F66" s="303"/>
      <c r="G66" s="304"/>
      <c r="H66" s="324">
        <f>[1]Лист1!E80</f>
        <v>3</v>
      </c>
      <c r="I66" s="325"/>
      <c r="J66" s="305">
        <f>SUM(H66/H64*100)</f>
        <v>42.857142857142854</v>
      </c>
      <c r="K66" s="306"/>
      <c r="L66" s="305">
        <f>SUM(H66/'Ручные данные'!I6*10000)</f>
        <v>4.6285082163735017e-02</v>
      </c>
      <c r="M66" s="306"/>
    </row>
    <row r="67" ht="15">
      <c r="A67" s="302" t="s">
        <v>70</v>
      </c>
      <c r="B67" s="303"/>
      <c r="C67" s="303"/>
      <c r="D67" s="303"/>
      <c r="E67" s="303"/>
      <c r="F67" s="303"/>
      <c r="G67" s="304"/>
      <c r="H67" s="324">
        <f>[1]Лист1!E81</f>
        <v>0</v>
      </c>
      <c r="I67" s="325"/>
      <c r="J67" s="305">
        <f>SUM(H67/H64*100)</f>
        <v>0</v>
      </c>
      <c r="K67" s="306"/>
      <c r="L67" s="305">
        <f>SUM(H67/'Ручные данные'!I6*10000)</f>
        <v>0</v>
      </c>
      <c r="M67" s="306"/>
    </row>
    <row r="68" ht="15">
      <c r="A68" s="302" t="s">
        <v>71</v>
      </c>
      <c r="B68" s="303"/>
      <c r="C68" s="303"/>
      <c r="D68" s="303"/>
      <c r="E68" s="303"/>
      <c r="F68" s="303"/>
      <c r="G68" s="304"/>
      <c r="H68" s="324">
        <f>[1]Лист1!E82</f>
        <v>1</v>
      </c>
      <c r="I68" s="325"/>
      <c r="J68" s="305">
        <f>SUM(H68/H64*100)</f>
        <v>14.285714285714285</v>
      </c>
      <c r="K68" s="306"/>
      <c r="L68" s="305">
        <f>SUM(H68/'Ручные данные'!I6*10000)</f>
        <v>1.5428360721245008e-02</v>
      </c>
      <c r="M68" s="306"/>
    </row>
    <row r="69" ht="15">
      <c r="A69" s="329" t="s">
        <v>72</v>
      </c>
      <c r="B69" s="330"/>
      <c r="C69" s="330"/>
      <c r="D69" s="330"/>
      <c r="E69" s="330"/>
      <c r="F69" s="330"/>
      <c r="G69" s="331"/>
      <c r="H69" s="332">
        <f>[1]Лист1!E83</f>
        <v>0</v>
      </c>
      <c r="I69" s="333"/>
      <c r="J69" s="334">
        <f>SUM(H69/H64*100)</f>
        <v>0</v>
      </c>
      <c r="K69" s="335"/>
      <c r="L69" s="334">
        <f>SUM(H69/'Ручные данные'!I6*10000)</f>
        <v>0</v>
      </c>
      <c r="M69" s="335"/>
    </row>
    <row r="70" ht="15">
      <c r="A70" s="312" t="s">
        <v>110</v>
      </c>
      <c r="B70" s="336"/>
      <c r="C70" s="336"/>
      <c r="D70" s="336"/>
      <c r="E70" s="336"/>
      <c r="F70" s="336"/>
      <c r="G70" s="336"/>
      <c r="H70" s="337"/>
      <c r="I70" s="337"/>
      <c r="J70" s="337"/>
      <c r="K70" s="337"/>
      <c r="L70" s="337"/>
      <c r="M70" s="338"/>
    </row>
    <row r="71" ht="15">
      <c r="A71" s="339"/>
      <c r="B71" s="340"/>
      <c r="C71" s="340"/>
      <c r="D71" s="340"/>
      <c r="E71" s="340"/>
      <c r="F71" s="340"/>
      <c r="G71" s="341"/>
      <c r="H71" s="342" t="str">
        <f>$H$3</f>
        <v xml:space="preserve">1 квартал 2023'Ручные данные'!RC[1]</v>
      </c>
      <c r="I71" s="343"/>
      <c r="J71" s="342" t="str">
        <f>$J$3</f>
        <v xml:space="preserve">4 квартал 2022='Ручные данные'!R4C9</v>
      </c>
      <c r="K71" s="343"/>
      <c r="L71" s="342" t="str">
        <f>$L$3</f>
        <v xml:space="preserve">1 квартал 2022='Ручные данные'!R5C9</v>
      </c>
      <c r="M71" s="343"/>
    </row>
    <row r="72" ht="15">
      <c r="A72" s="302" t="s">
        <v>111</v>
      </c>
      <c r="B72" s="303"/>
      <c r="C72" s="303"/>
      <c r="D72" s="303"/>
      <c r="E72" s="303"/>
      <c r="F72" s="303"/>
      <c r="G72" s="304"/>
      <c r="H72" s="314">
        <f>Лист1!E137</f>
        <v>1</v>
      </c>
      <c r="I72" s="315"/>
      <c r="J72" s="314">
        <f>Лист1!G137</f>
        <v>7</v>
      </c>
      <c r="K72" s="315"/>
      <c r="L72" s="314">
        <f>Лист1!I137</f>
        <v>0</v>
      </c>
      <c r="M72" s="315"/>
    </row>
    <row r="73" ht="15">
      <c r="A73" s="302" t="s">
        <v>112</v>
      </c>
      <c r="B73" s="303"/>
      <c r="C73" s="303"/>
      <c r="D73" s="303"/>
      <c r="E73" s="303"/>
      <c r="F73" s="303"/>
      <c r="G73" s="304"/>
      <c r="H73" s="344">
        <f>SUM(H72/H7*100)</f>
        <v>0.36101083032490977</v>
      </c>
      <c r="I73" s="345"/>
      <c r="J73" s="344">
        <f>SUM(J72/J7*100)</f>
        <v>3.2710280373831773</v>
      </c>
      <c r="K73" s="345"/>
      <c r="L73" s="344">
        <f>SUM(L72/L7*100)</f>
        <v>0</v>
      </c>
      <c r="M73" s="345"/>
    </row>
    <row r="74" ht="15">
      <c r="A74" s="302" t="s">
        <v>113</v>
      </c>
      <c r="B74" s="303"/>
      <c r="C74" s="303"/>
      <c r="D74" s="303"/>
      <c r="E74" s="303"/>
      <c r="F74" s="303"/>
      <c r="G74" s="304"/>
      <c r="H74" s="314">
        <f>Лист1!E138</f>
        <v>184</v>
      </c>
      <c r="I74" s="315"/>
      <c r="J74" s="314">
        <f>Лист1!G138</f>
        <v>348</v>
      </c>
      <c r="K74" s="315"/>
      <c r="L74" s="314">
        <f>Лист1!I138</f>
        <v>0</v>
      </c>
      <c r="M74" s="315"/>
    </row>
    <row r="75" ht="15">
      <c r="A75" s="302" t="s">
        <v>114</v>
      </c>
      <c r="B75" s="303"/>
      <c r="C75" s="303"/>
      <c r="D75" s="303"/>
      <c r="E75" s="303"/>
      <c r="F75" s="303"/>
      <c r="G75" s="304"/>
      <c r="H75" s="305">
        <f>SUM(H74/H72*100)</f>
        <v>18400</v>
      </c>
      <c r="I75" s="306"/>
      <c r="J75" s="305">
        <f>SUM(J74/J72*100)</f>
        <v>4971.4285714285716</v>
      </c>
      <c r="K75" s="306"/>
      <c r="L75" s="305" t="e">
        <f>SUM(L74/L72*100)</f>
        <v>#DIV/0!</v>
      </c>
      <c r="M75" s="306"/>
    </row>
    <row r="76" ht="15">
      <c r="A76" s="302" t="s">
        <v>115</v>
      </c>
      <c r="B76" s="303"/>
      <c r="C76" s="303"/>
      <c r="D76" s="303"/>
      <c r="E76" s="303"/>
      <c r="F76" s="303"/>
      <c r="G76" s="304"/>
      <c r="H76" s="314">
        <f>Лист1!E139</f>
        <v>54</v>
      </c>
      <c r="I76" s="315"/>
      <c r="J76" s="314">
        <f>Лист1!G139</f>
        <v>1</v>
      </c>
      <c r="K76" s="315"/>
      <c r="L76" s="314">
        <f>Лист1!I139</f>
        <v>0</v>
      </c>
      <c r="M76" s="315"/>
    </row>
    <row r="77" ht="15">
      <c r="A77" s="302" t="s">
        <v>116</v>
      </c>
      <c r="B77" s="303"/>
      <c r="C77" s="303"/>
      <c r="D77" s="303"/>
      <c r="E77" s="303"/>
      <c r="F77" s="303"/>
      <c r="G77" s="304"/>
      <c r="H77" s="344">
        <f>SUM(H76/H72*100)</f>
        <v>5400</v>
      </c>
      <c r="I77" s="345"/>
      <c r="J77" s="344">
        <f>SUM(J76/J72*100)</f>
        <v>14.285714285714285</v>
      </c>
      <c r="K77" s="345"/>
      <c r="L77" s="344" t="e">
        <f>SUM(L76/L72*100)</f>
        <v>#DIV/0!</v>
      </c>
      <c r="M77" s="345"/>
    </row>
    <row r="78" ht="15">
      <c r="A78" s="302" t="s">
        <v>117</v>
      </c>
      <c r="B78" s="303"/>
      <c r="C78" s="303"/>
      <c r="D78" s="303"/>
      <c r="E78" s="303"/>
      <c r="F78" s="303"/>
      <c r="G78" s="304"/>
      <c r="H78" s="314">
        <f>'Ручные данные'!$I$11</f>
        <v>2</v>
      </c>
      <c r="I78" s="315"/>
      <c r="J78" s="314">
        <f>'Ручные данные'!$I$12</f>
        <v>0</v>
      </c>
      <c r="K78" s="315"/>
      <c r="L78" s="314">
        <f>'Ручные данные'!$I$13</f>
        <v>0</v>
      </c>
      <c r="M78" s="315"/>
    </row>
    <row r="79" ht="15">
      <c r="A79" s="302" t="s">
        <v>118</v>
      </c>
      <c r="B79" s="303"/>
      <c r="C79" s="303"/>
      <c r="D79" s="303"/>
      <c r="E79" s="303"/>
      <c r="F79" s="303"/>
      <c r="G79" s="304"/>
      <c r="H79" s="344">
        <f>SUM(H78/H76*100)</f>
        <v>3.7037037037037033</v>
      </c>
      <c r="I79" s="345"/>
      <c r="J79" s="305">
        <f>SUM(J78/J76*100)</f>
        <v>0</v>
      </c>
      <c r="K79" s="306"/>
      <c r="L79" s="305" t="e">
        <f>SUM(L78/L76*100)</f>
        <v>#DIV/0!</v>
      </c>
      <c r="M79" s="306"/>
    </row>
    <row r="80" ht="15">
      <c r="A80" s="302" t="s">
        <v>119</v>
      </c>
      <c r="B80" s="303"/>
      <c r="C80" s="303"/>
      <c r="D80" s="303"/>
      <c r="E80" s="303"/>
      <c r="F80" s="303"/>
      <c r="G80" s="304"/>
      <c r="H80" s="314">
        <f>'Ручные данные'!$I$8</f>
        <v>0</v>
      </c>
      <c r="I80" s="315"/>
      <c r="J80" s="314">
        <f>'Ручные данные'!$I$9</f>
        <v>0</v>
      </c>
      <c r="K80" s="315"/>
      <c r="L80" s="314">
        <f>'Ручные данные'!$I$10</f>
        <v>0</v>
      </c>
      <c r="M80" s="315"/>
    </row>
    <row r="81" ht="15">
      <c r="A81" s="302" t="s">
        <v>120</v>
      </c>
      <c r="B81" s="303"/>
      <c r="C81" s="303"/>
      <c r="D81" s="303"/>
      <c r="E81" s="303"/>
      <c r="F81" s="303"/>
      <c r="G81" s="304"/>
      <c r="H81" s="305">
        <f>SUM(H80/H76*100)</f>
        <v>0</v>
      </c>
      <c r="I81" s="306"/>
      <c r="J81" s="305">
        <f>SUM(J80/J76*100)</f>
        <v>0</v>
      </c>
      <c r="K81" s="306"/>
      <c r="L81" s="305" t="e">
        <f>SUM(L80/L76*100)</f>
        <v>#DIV/0!</v>
      </c>
      <c r="M81" s="306"/>
    </row>
    <row r="82" ht="15">
      <c r="A82" s="302" t="s">
        <v>121</v>
      </c>
      <c r="B82" s="303"/>
      <c r="C82" s="303"/>
      <c r="D82" s="303"/>
      <c r="E82" s="303"/>
      <c r="F82" s="303"/>
      <c r="G82" s="304"/>
      <c r="H82" s="305"/>
      <c r="I82" s="306"/>
      <c r="J82" s="305"/>
      <c r="K82" s="306"/>
      <c r="L82" s="305"/>
      <c r="M82" s="306"/>
    </row>
    <row r="83" ht="15">
      <c r="A83" s="302" t="s">
        <v>122</v>
      </c>
      <c r="B83" s="303"/>
      <c r="C83" s="303"/>
      <c r="D83" s="303"/>
      <c r="E83" s="303"/>
      <c r="F83" s="303"/>
      <c r="G83" s="304"/>
      <c r="H83" s="305"/>
      <c r="I83" s="306"/>
      <c r="J83" s="305"/>
      <c r="K83" s="306"/>
      <c r="L83" s="305"/>
      <c r="M83" s="306"/>
    </row>
    <row r="84" ht="15">
      <c r="A84" s="302" t="s">
        <v>123</v>
      </c>
      <c r="B84" s="303"/>
      <c r="C84" s="303"/>
      <c r="D84" s="303"/>
      <c r="E84" s="303"/>
      <c r="F84" s="303"/>
      <c r="G84" s="304"/>
      <c r="H84" s="305"/>
      <c r="I84" s="306"/>
      <c r="J84" s="305"/>
      <c r="K84" s="306"/>
      <c r="L84" s="305"/>
      <c r="M84" s="306"/>
    </row>
    <row r="85" ht="15">
      <c r="A85" s="302" t="s">
        <v>124</v>
      </c>
      <c r="B85" s="303"/>
      <c r="C85" s="303"/>
      <c r="D85" s="303"/>
      <c r="E85" s="303"/>
      <c r="F85" s="303"/>
      <c r="G85" s="304"/>
      <c r="H85" s="305"/>
      <c r="I85" s="306"/>
      <c r="J85" s="305"/>
      <c r="K85" s="306"/>
      <c r="L85" s="305"/>
      <c r="M85" s="306"/>
    </row>
    <row r="86" ht="15">
      <c r="A86" s="302" t="s">
        <v>125</v>
      </c>
      <c r="B86" s="303"/>
      <c r="C86" s="303"/>
      <c r="D86" s="303"/>
      <c r="E86" s="303"/>
      <c r="F86" s="303"/>
      <c r="G86" s="304"/>
      <c r="H86" s="305"/>
      <c r="I86" s="306"/>
      <c r="J86" s="305"/>
      <c r="K86" s="306"/>
      <c r="L86" s="305"/>
      <c r="M86" s="306"/>
    </row>
    <row r="87" ht="15">
      <c r="A87" s="302" t="s">
        <v>126</v>
      </c>
      <c r="B87" s="303"/>
      <c r="C87" s="303"/>
      <c r="D87" s="303"/>
      <c r="E87" s="303"/>
      <c r="F87" s="303"/>
      <c r="G87" s="304"/>
      <c r="H87" s="305"/>
      <c r="I87" s="306"/>
      <c r="J87" s="305"/>
      <c r="K87" s="306"/>
      <c r="L87" s="305"/>
      <c r="M87" s="306"/>
    </row>
    <row r="88" ht="15">
      <c r="A88" s="302"/>
      <c r="B88" s="303"/>
      <c r="C88" s="303"/>
      <c r="D88" s="303"/>
      <c r="E88" s="303"/>
      <c r="F88" s="303"/>
      <c r="G88" s="304"/>
      <c r="H88" s="305"/>
      <c r="I88" s="306"/>
      <c r="J88" s="305"/>
      <c r="K88" s="306"/>
      <c r="L88" s="305"/>
      <c r="M88" s="306"/>
    </row>
    <row r="89" ht="15">
      <c r="A89" s="302"/>
      <c r="B89" s="303"/>
      <c r="C89" s="303"/>
      <c r="D89" s="303"/>
      <c r="E89" s="303"/>
      <c r="F89" s="303"/>
      <c r="G89" s="304"/>
      <c r="H89" s="305"/>
      <c r="I89" s="306"/>
      <c r="J89" s="305"/>
      <c r="K89" s="306"/>
      <c r="L89" s="305"/>
      <c r="M89" s="306"/>
    </row>
  </sheetData>
  <mergeCells count="346">
    <mergeCell ref="A1:M1"/>
    <mergeCell ref="A3:G3"/>
    <mergeCell ref="H3:I3"/>
    <mergeCell ref="J3:K3"/>
    <mergeCell ref="L3:M3"/>
    <mergeCell ref="A4:G4"/>
    <mergeCell ref="H4:I4"/>
    <mergeCell ref="J4:K4"/>
    <mergeCell ref="L4:M4"/>
    <mergeCell ref="A5:G5"/>
    <mergeCell ref="H5:I5"/>
    <mergeCell ref="J5:K5"/>
    <mergeCell ref="L5:M5"/>
    <mergeCell ref="A6:G6"/>
    <mergeCell ref="H6:I6"/>
    <mergeCell ref="J6:K6"/>
    <mergeCell ref="L6:M6"/>
    <mergeCell ref="A7:G7"/>
    <mergeCell ref="H7:I7"/>
    <mergeCell ref="J7:K7"/>
    <mergeCell ref="L7:M7"/>
    <mergeCell ref="A8:G8"/>
    <mergeCell ref="H8:I8"/>
    <mergeCell ref="J8:K8"/>
    <mergeCell ref="L8:M8"/>
    <mergeCell ref="A9:G9"/>
    <mergeCell ref="H9:I9"/>
    <mergeCell ref="J9:K9"/>
    <mergeCell ref="L9:M9"/>
    <mergeCell ref="A10:G10"/>
    <mergeCell ref="H10:I10"/>
    <mergeCell ref="J10:K10"/>
    <mergeCell ref="L10:M10"/>
    <mergeCell ref="A11:G11"/>
    <mergeCell ref="H11:I11"/>
    <mergeCell ref="J11:K11"/>
    <mergeCell ref="L11:M11"/>
    <mergeCell ref="A12:G12"/>
    <mergeCell ref="H12:I12"/>
    <mergeCell ref="J12:K12"/>
    <mergeCell ref="L12:M12"/>
    <mergeCell ref="A13:G13"/>
    <mergeCell ref="H13:I13"/>
    <mergeCell ref="J13:K13"/>
    <mergeCell ref="L13:M13"/>
    <mergeCell ref="A14:G14"/>
    <mergeCell ref="H14:I14"/>
    <mergeCell ref="J14:K14"/>
    <mergeCell ref="L14:M14"/>
    <mergeCell ref="A15:G15"/>
    <mergeCell ref="H15:I15"/>
    <mergeCell ref="J15:K15"/>
    <mergeCell ref="L15:M15"/>
    <mergeCell ref="A16:G16"/>
    <mergeCell ref="H16:I16"/>
    <mergeCell ref="J16:K16"/>
    <mergeCell ref="L16:M16"/>
    <mergeCell ref="A17:G17"/>
    <mergeCell ref="H17:I17"/>
    <mergeCell ref="J17:K17"/>
    <mergeCell ref="L17:M17"/>
    <mergeCell ref="A18:G18"/>
    <mergeCell ref="H18:I18"/>
    <mergeCell ref="J18:K18"/>
    <mergeCell ref="L18:M18"/>
    <mergeCell ref="A19:G19"/>
    <mergeCell ref="H19:I19"/>
    <mergeCell ref="J19:K19"/>
    <mergeCell ref="L19:M19"/>
    <mergeCell ref="A20:G20"/>
    <mergeCell ref="H20:I20"/>
    <mergeCell ref="J20:K20"/>
    <mergeCell ref="L20:M20"/>
    <mergeCell ref="A21:G21"/>
    <mergeCell ref="H21:I21"/>
    <mergeCell ref="J21:K21"/>
    <mergeCell ref="L21:M21"/>
    <mergeCell ref="A22:G22"/>
    <mergeCell ref="H22:I22"/>
    <mergeCell ref="J22:K22"/>
    <mergeCell ref="L22:M22"/>
    <mergeCell ref="A23:G23"/>
    <mergeCell ref="H23:I23"/>
    <mergeCell ref="J23:K23"/>
    <mergeCell ref="L23:M23"/>
    <mergeCell ref="A24:G24"/>
    <mergeCell ref="H24:I24"/>
    <mergeCell ref="J24:K24"/>
    <mergeCell ref="L24:M24"/>
    <mergeCell ref="A25:G25"/>
    <mergeCell ref="H25:I25"/>
    <mergeCell ref="J25:K25"/>
    <mergeCell ref="L25:M25"/>
    <mergeCell ref="A26:G26"/>
    <mergeCell ref="H26:I26"/>
    <mergeCell ref="J26:K26"/>
    <mergeCell ref="L26:M26"/>
    <mergeCell ref="A27:G27"/>
    <mergeCell ref="H27:I27"/>
    <mergeCell ref="J27:K27"/>
    <mergeCell ref="L27:M27"/>
    <mergeCell ref="A28:G28"/>
    <mergeCell ref="H28:I28"/>
    <mergeCell ref="J28:K28"/>
    <mergeCell ref="L28:M28"/>
    <mergeCell ref="A29:G29"/>
    <mergeCell ref="H29:I29"/>
    <mergeCell ref="J29:K29"/>
    <mergeCell ref="L29:M29"/>
    <mergeCell ref="A30:G30"/>
    <mergeCell ref="H30:I30"/>
    <mergeCell ref="J30:K30"/>
    <mergeCell ref="L30:M30"/>
    <mergeCell ref="A31:G31"/>
    <mergeCell ref="H31:I31"/>
    <mergeCell ref="J31:K31"/>
    <mergeCell ref="L31:M31"/>
    <mergeCell ref="A32:G32"/>
    <mergeCell ref="H32:I32"/>
    <mergeCell ref="J32:K32"/>
    <mergeCell ref="L32:M32"/>
    <mergeCell ref="A33:G33"/>
    <mergeCell ref="H33:I33"/>
    <mergeCell ref="J33:K33"/>
    <mergeCell ref="L33:M33"/>
    <mergeCell ref="A34:G34"/>
    <mergeCell ref="H34:I34"/>
    <mergeCell ref="J34:K34"/>
    <mergeCell ref="L34:M34"/>
    <mergeCell ref="A35:G35"/>
    <mergeCell ref="H35:I35"/>
    <mergeCell ref="J35:K35"/>
    <mergeCell ref="L35:M35"/>
    <mergeCell ref="A36:G36"/>
    <mergeCell ref="H36:I36"/>
    <mergeCell ref="J36:K36"/>
    <mergeCell ref="L36:M36"/>
    <mergeCell ref="A37:G37"/>
    <mergeCell ref="H37:I37"/>
    <mergeCell ref="J37:K37"/>
    <mergeCell ref="L37:M37"/>
    <mergeCell ref="A38:G38"/>
    <mergeCell ref="H38:I38"/>
    <mergeCell ref="J38:K38"/>
    <mergeCell ref="L38:M38"/>
    <mergeCell ref="A39:G39"/>
    <mergeCell ref="H39:I39"/>
    <mergeCell ref="J39:K39"/>
    <mergeCell ref="L39:M39"/>
    <mergeCell ref="A40:G40"/>
    <mergeCell ref="H40:I40"/>
    <mergeCell ref="J40:K40"/>
    <mergeCell ref="L40:M40"/>
    <mergeCell ref="A41:G41"/>
    <mergeCell ref="H41:I41"/>
    <mergeCell ref="J41:K41"/>
    <mergeCell ref="L41:M41"/>
    <mergeCell ref="A42:G42"/>
    <mergeCell ref="H42:I42"/>
    <mergeCell ref="J42:K42"/>
    <mergeCell ref="L42:M42"/>
    <mergeCell ref="A43:G43"/>
    <mergeCell ref="H43:I43"/>
    <mergeCell ref="J43:K43"/>
    <mergeCell ref="L43:M43"/>
    <mergeCell ref="A44:G44"/>
    <mergeCell ref="H44:I44"/>
    <mergeCell ref="J44:K44"/>
    <mergeCell ref="L44:M44"/>
    <mergeCell ref="A45:G45"/>
    <mergeCell ref="H45:I45"/>
    <mergeCell ref="J45:K45"/>
    <mergeCell ref="L45:M45"/>
    <mergeCell ref="A46:G46"/>
    <mergeCell ref="H46:I46"/>
    <mergeCell ref="J46:K46"/>
    <mergeCell ref="L46:M46"/>
    <mergeCell ref="A47:G47"/>
    <mergeCell ref="H47:I47"/>
    <mergeCell ref="J47:K47"/>
    <mergeCell ref="L47:M47"/>
    <mergeCell ref="A48:G48"/>
    <mergeCell ref="H48:I48"/>
    <mergeCell ref="J48:K48"/>
    <mergeCell ref="L48:M48"/>
    <mergeCell ref="A49:G49"/>
    <mergeCell ref="H49:I49"/>
    <mergeCell ref="J49:K49"/>
    <mergeCell ref="L49:M49"/>
    <mergeCell ref="A50:G50"/>
    <mergeCell ref="H50:I50"/>
    <mergeCell ref="J50:K50"/>
    <mergeCell ref="L50:M50"/>
    <mergeCell ref="A51:G51"/>
    <mergeCell ref="H51:I51"/>
    <mergeCell ref="J51:K51"/>
    <mergeCell ref="L51:M51"/>
    <mergeCell ref="A52:G52"/>
    <mergeCell ref="H52:I52"/>
    <mergeCell ref="J52:K52"/>
    <mergeCell ref="L52:M52"/>
    <mergeCell ref="A53:G53"/>
    <mergeCell ref="H53:I53"/>
    <mergeCell ref="J53:K53"/>
    <mergeCell ref="L53:M53"/>
    <mergeCell ref="A54:G54"/>
    <mergeCell ref="H54:I54"/>
    <mergeCell ref="J54:K54"/>
    <mergeCell ref="L54:M54"/>
    <mergeCell ref="A55:G55"/>
    <mergeCell ref="H55:I55"/>
    <mergeCell ref="J55:K55"/>
    <mergeCell ref="L55:M55"/>
    <mergeCell ref="A56:G56"/>
    <mergeCell ref="H56:I56"/>
    <mergeCell ref="J56:K56"/>
    <mergeCell ref="L56:M56"/>
    <mergeCell ref="A57:G57"/>
    <mergeCell ref="H57:I57"/>
    <mergeCell ref="J57:K57"/>
    <mergeCell ref="L57:M57"/>
    <mergeCell ref="A58:G58"/>
    <mergeCell ref="H58:I58"/>
    <mergeCell ref="J58:K58"/>
    <mergeCell ref="L58:M58"/>
    <mergeCell ref="A59:G59"/>
    <mergeCell ref="H59:I59"/>
    <mergeCell ref="J59:K59"/>
    <mergeCell ref="L59:M59"/>
    <mergeCell ref="A60:G60"/>
    <mergeCell ref="H60:I60"/>
    <mergeCell ref="J60:K60"/>
    <mergeCell ref="L60:M60"/>
    <mergeCell ref="A61:G61"/>
    <mergeCell ref="H61:I61"/>
    <mergeCell ref="J61:K61"/>
    <mergeCell ref="L61:M61"/>
    <mergeCell ref="A62:G62"/>
    <mergeCell ref="H62:I62"/>
    <mergeCell ref="J62:K62"/>
    <mergeCell ref="L62:M62"/>
    <mergeCell ref="A63:G63"/>
    <mergeCell ref="H63:I63"/>
    <mergeCell ref="J63:K63"/>
    <mergeCell ref="L63:M63"/>
    <mergeCell ref="A64:G64"/>
    <mergeCell ref="H64:I64"/>
    <mergeCell ref="J64:K64"/>
    <mergeCell ref="L64:M64"/>
    <mergeCell ref="A65:G65"/>
    <mergeCell ref="H65:I65"/>
    <mergeCell ref="J65:K65"/>
    <mergeCell ref="L65:M65"/>
    <mergeCell ref="A66:G66"/>
    <mergeCell ref="H66:I66"/>
    <mergeCell ref="J66:K66"/>
    <mergeCell ref="L66:M66"/>
    <mergeCell ref="A67:G67"/>
    <mergeCell ref="H67:I67"/>
    <mergeCell ref="J67:K67"/>
    <mergeCell ref="L67:M67"/>
    <mergeCell ref="A68:G68"/>
    <mergeCell ref="H68:I68"/>
    <mergeCell ref="J68:K68"/>
    <mergeCell ref="L68:M68"/>
    <mergeCell ref="A69:G69"/>
    <mergeCell ref="H69:I69"/>
    <mergeCell ref="J69:K69"/>
    <mergeCell ref="L69:M69"/>
    <mergeCell ref="A70:M70"/>
    <mergeCell ref="A71:G71"/>
    <mergeCell ref="H71:I71"/>
    <mergeCell ref="J71:K71"/>
    <mergeCell ref="L71:M71"/>
    <mergeCell ref="A72:G72"/>
    <mergeCell ref="H72:I72"/>
    <mergeCell ref="J72:K72"/>
    <mergeCell ref="L72:M72"/>
    <mergeCell ref="A73:G73"/>
    <mergeCell ref="H73:I73"/>
    <mergeCell ref="J73:K73"/>
    <mergeCell ref="L73:M73"/>
    <mergeCell ref="A74:G74"/>
    <mergeCell ref="H74:I74"/>
    <mergeCell ref="J74:K74"/>
    <mergeCell ref="L74:M74"/>
    <mergeCell ref="A75:G75"/>
    <mergeCell ref="H75:I75"/>
    <mergeCell ref="J75:K75"/>
    <mergeCell ref="L75:M75"/>
    <mergeCell ref="A76:G76"/>
    <mergeCell ref="H76:I76"/>
    <mergeCell ref="J76:K76"/>
    <mergeCell ref="L76:M76"/>
    <mergeCell ref="A77:G77"/>
    <mergeCell ref="H77:I77"/>
    <mergeCell ref="J77:K77"/>
    <mergeCell ref="L77:M77"/>
    <mergeCell ref="A78:G78"/>
    <mergeCell ref="H78:I78"/>
    <mergeCell ref="J78:K78"/>
    <mergeCell ref="L78:M78"/>
    <mergeCell ref="A79:G79"/>
    <mergeCell ref="H79:I79"/>
    <mergeCell ref="J79:K79"/>
    <mergeCell ref="L79:M79"/>
    <mergeCell ref="A80:G80"/>
    <mergeCell ref="H80:I80"/>
    <mergeCell ref="J80:K80"/>
    <mergeCell ref="L80:M80"/>
    <mergeCell ref="A81:G81"/>
    <mergeCell ref="H81:I81"/>
    <mergeCell ref="J81:K81"/>
    <mergeCell ref="L81:M81"/>
    <mergeCell ref="A82:G82"/>
    <mergeCell ref="H82:I82"/>
    <mergeCell ref="J82:K82"/>
    <mergeCell ref="L82:M82"/>
    <mergeCell ref="A83:G83"/>
    <mergeCell ref="H83:I83"/>
    <mergeCell ref="J83:K83"/>
    <mergeCell ref="L83:M83"/>
    <mergeCell ref="A84:G84"/>
    <mergeCell ref="H84:I84"/>
    <mergeCell ref="J84:K84"/>
    <mergeCell ref="L84:M84"/>
    <mergeCell ref="A85:G85"/>
    <mergeCell ref="H85:I85"/>
    <mergeCell ref="J85:K85"/>
    <mergeCell ref="L85:M85"/>
    <mergeCell ref="A86:G86"/>
    <mergeCell ref="H86:I86"/>
    <mergeCell ref="J86:K86"/>
    <mergeCell ref="L86:M86"/>
    <mergeCell ref="A87:G87"/>
    <mergeCell ref="H87:I87"/>
    <mergeCell ref="J87:K87"/>
    <mergeCell ref="L87:M87"/>
    <mergeCell ref="A88:G88"/>
    <mergeCell ref="H88:I88"/>
    <mergeCell ref="J88:K88"/>
    <mergeCell ref="L88:M88"/>
    <mergeCell ref="A89:G89"/>
    <mergeCell ref="H89:I89"/>
    <mergeCell ref="J89:K89"/>
    <mergeCell ref="L89:M89"/>
  </mergeCells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outlinePr applyStyles="0" summaryBelow="1" summaryRight="1" showOutlineSymbols="1"/>
    <pageSetUpPr autoPageBreaks="1" fitToPage="0"/>
  </sheetPr>
  <sheetViews>
    <sheetView zoomScale="100" workbookViewId="0">
      <selection activeCell="I5" activeCellId="0" sqref="I5:M5"/>
    </sheetView>
  </sheetViews>
  <sheetFormatPr baseColWidth="8" defaultRowHeight="15" customHeight="1"/>
  <sheetData>
    <row r="1" ht="51" customHeight="1">
      <c r="A1" s="346" t="s">
        <v>127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</row>
    <row r="3" ht="18.75">
      <c r="A3" s="347" t="s">
        <v>128</v>
      </c>
      <c r="B3" s="348"/>
      <c r="C3" s="348"/>
      <c r="D3" s="348"/>
      <c r="E3" s="348"/>
      <c r="F3" s="348"/>
      <c r="G3" s="348"/>
      <c r="H3" s="349"/>
      <c r="I3" s="350" t="s">
        <v>129</v>
      </c>
      <c r="J3" s="351"/>
      <c r="K3" s="351"/>
      <c r="L3" s="351"/>
      <c r="M3" s="352"/>
    </row>
    <row r="4" ht="18.75" customHeight="1">
      <c r="A4" s="347" t="s">
        <v>130</v>
      </c>
      <c r="B4" s="348"/>
      <c r="C4" s="348"/>
      <c r="D4" s="348"/>
      <c r="E4" s="348"/>
      <c r="F4" s="348"/>
      <c r="G4" s="348"/>
      <c r="H4" s="349"/>
      <c r="I4" s="350" t="s">
        <v>131</v>
      </c>
      <c r="J4" s="351"/>
      <c r="K4" s="351"/>
      <c r="L4" s="351"/>
      <c r="M4" s="352"/>
    </row>
    <row r="5" ht="18.75">
      <c r="A5" s="347" t="s">
        <v>132</v>
      </c>
      <c r="B5" s="348"/>
      <c r="C5" s="348"/>
      <c r="D5" s="348"/>
      <c r="E5" s="348"/>
      <c r="F5" s="348"/>
      <c r="G5" s="348"/>
      <c r="H5" s="349"/>
      <c r="I5" s="353" t="s">
        <v>133</v>
      </c>
      <c r="J5" s="351"/>
      <c r="K5" s="351"/>
      <c r="L5" s="351"/>
      <c r="M5" s="352"/>
    </row>
    <row r="6" ht="18.75">
      <c r="A6" s="347" t="s">
        <v>134</v>
      </c>
      <c r="B6" s="348"/>
      <c r="C6" s="348"/>
      <c r="D6" s="348"/>
      <c r="E6" s="348"/>
      <c r="F6" s="348"/>
      <c r="G6" s="348"/>
      <c r="H6" s="349"/>
      <c r="I6" s="354">
        <v>648157</v>
      </c>
      <c r="J6" s="355"/>
      <c r="K6" s="355"/>
      <c r="L6" s="355"/>
      <c r="M6" s="356"/>
    </row>
    <row r="7" ht="18.75">
      <c r="A7" s="347" t="s">
        <v>135</v>
      </c>
      <c r="B7" s="348"/>
      <c r="C7" s="348"/>
      <c r="D7" s="348"/>
      <c r="E7" s="348"/>
      <c r="F7" s="348"/>
      <c r="G7" s="348"/>
      <c r="H7" s="349"/>
      <c r="I7" s="354">
        <v>24530</v>
      </c>
      <c r="J7" s="355"/>
      <c r="K7" s="355"/>
      <c r="L7" s="355"/>
      <c r="M7" s="356"/>
    </row>
    <row r="8" ht="34.5" customHeight="1">
      <c r="A8" s="347" t="s">
        <v>136</v>
      </c>
      <c r="B8" s="357"/>
      <c r="C8" s="357"/>
      <c r="D8" s="357"/>
      <c r="E8" s="357"/>
      <c r="F8" s="358" t="str">
        <f>$I$3</f>
        <v xml:space="preserve">1квартал 2023 г.</v>
      </c>
      <c r="G8" s="89"/>
      <c r="H8" s="90"/>
      <c r="I8" s="354">
        <v>0</v>
      </c>
      <c r="J8" s="355"/>
      <c r="K8" s="355"/>
      <c r="L8" s="355"/>
      <c r="M8" s="356"/>
    </row>
    <row r="9" ht="35.25" customHeight="1">
      <c r="A9" s="347" t="s">
        <v>136</v>
      </c>
      <c r="B9" s="357"/>
      <c r="C9" s="357"/>
      <c r="D9" s="357"/>
      <c r="E9" s="357"/>
      <c r="F9" s="358" t="str">
        <f>$I$4</f>
        <v xml:space="preserve">1квартал 2022 г.</v>
      </c>
      <c r="G9" s="89"/>
      <c r="H9" s="90"/>
      <c r="I9" s="354"/>
      <c r="J9" s="355"/>
      <c r="K9" s="355"/>
      <c r="L9" s="355"/>
      <c r="M9" s="356"/>
    </row>
    <row r="10" ht="37.5" customHeight="1">
      <c r="A10" s="347" t="s">
        <v>136</v>
      </c>
      <c r="B10" s="357"/>
      <c r="C10" s="357"/>
      <c r="D10" s="357"/>
      <c r="E10" s="357"/>
      <c r="F10" s="358" t="str">
        <f>$I$5</f>
        <v xml:space="preserve">4квартал 2022 г.</v>
      </c>
      <c r="G10" s="89"/>
      <c r="H10" s="90"/>
      <c r="I10" s="354"/>
      <c r="J10" s="355"/>
      <c r="K10" s="355"/>
      <c r="L10" s="355"/>
      <c r="M10" s="356"/>
    </row>
    <row r="11" ht="33.75" customHeight="1">
      <c r="A11" s="347" t="s">
        <v>137</v>
      </c>
      <c r="B11" s="357"/>
      <c r="C11" s="357"/>
      <c r="D11" s="357"/>
      <c r="E11" s="357"/>
      <c r="F11" s="358" t="str">
        <f>$I$3</f>
        <v xml:space="preserve">1квартал 2023 г.</v>
      </c>
      <c r="G11" s="89"/>
      <c r="H11" s="90"/>
      <c r="I11" s="354">
        <v>2</v>
      </c>
      <c r="J11" s="355"/>
      <c r="K11" s="355"/>
      <c r="L11" s="355"/>
      <c r="M11" s="356"/>
    </row>
    <row r="12" ht="34.5" customHeight="1">
      <c r="A12" s="347" t="s">
        <v>137</v>
      </c>
      <c r="B12" s="357"/>
      <c r="C12" s="357"/>
      <c r="D12" s="357"/>
      <c r="E12" s="357"/>
      <c r="F12" s="358" t="str">
        <f>$I$4</f>
        <v xml:space="preserve">1квартал 2022 г.</v>
      </c>
      <c r="G12" s="89"/>
      <c r="H12" s="90"/>
      <c r="I12" s="354">
        <v>0</v>
      </c>
      <c r="J12" s="355"/>
      <c r="K12" s="355"/>
      <c r="L12" s="355"/>
      <c r="M12" s="356"/>
    </row>
    <row r="13" ht="35.25" customHeight="1">
      <c r="A13" s="347" t="s">
        <v>137</v>
      </c>
      <c r="B13" s="357"/>
      <c r="C13" s="357"/>
      <c r="D13" s="357"/>
      <c r="E13" s="357"/>
      <c r="F13" s="358" t="str">
        <f>$I$5</f>
        <v xml:space="preserve">4квартал 2022 г.</v>
      </c>
      <c r="G13" s="89"/>
      <c r="H13" s="90"/>
      <c r="I13" s="354">
        <v>0</v>
      </c>
      <c r="J13" s="355"/>
      <c r="K13" s="355"/>
      <c r="L13" s="355"/>
      <c r="M13" s="356"/>
    </row>
    <row r="14" ht="18.75">
      <c r="A14" s="347"/>
      <c r="B14" s="348"/>
      <c r="C14" s="348"/>
      <c r="D14" s="348"/>
      <c r="E14" s="348"/>
      <c r="F14" s="348"/>
      <c r="G14" s="348"/>
      <c r="H14" s="349"/>
      <c r="I14" s="353"/>
      <c r="J14" s="351"/>
      <c r="K14" s="351"/>
      <c r="L14" s="351"/>
      <c r="M14" s="352"/>
    </row>
  </sheetData>
  <mergeCells count="31">
    <mergeCell ref="A1:M1"/>
    <mergeCell ref="A3:H3"/>
    <mergeCell ref="I3:M3"/>
    <mergeCell ref="A4:H4"/>
    <mergeCell ref="I4:M4"/>
    <mergeCell ref="A5:H5"/>
    <mergeCell ref="I5:M5"/>
    <mergeCell ref="A6:H6"/>
    <mergeCell ref="I6:M6"/>
    <mergeCell ref="A7:H7"/>
    <mergeCell ref="I7:M7"/>
    <mergeCell ref="A8:E8"/>
    <mergeCell ref="F8:H8"/>
    <mergeCell ref="I8:M8"/>
    <mergeCell ref="A9:E9"/>
    <mergeCell ref="F9:H9"/>
    <mergeCell ref="I9:M9"/>
    <mergeCell ref="A10:E10"/>
    <mergeCell ref="F10:H10"/>
    <mergeCell ref="I10:M10"/>
    <mergeCell ref="A11:E11"/>
    <mergeCell ref="F11:H11"/>
    <mergeCell ref="I11:M11"/>
    <mergeCell ref="A12:E12"/>
    <mergeCell ref="F12:H12"/>
    <mergeCell ref="I12:M12"/>
    <mergeCell ref="A13:E13"/>
    <mergeCell ref="F13:H13"/>
    <mergeCell ref="I13:M13"/>
    <mergeCell ref="A14:H14"/>
    <mergeCell ref="I14:M14"/>
  </mergeCells>
  <printOptions headings="0" gridLines="0"/>
  <pageMargins left="0.69999999999999996" right="0.69999999999999996" top="0.75" bottom="0.75" header="0.29999999999999999" footer="0.29999999999999999"/>
  <pageSetup paperSize="9" scale="90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58" workbookViewId="0">
      <selection activeCell="A1" activeCellId="0" sqref="1:16384"/>
    </sheetView>
  </sheetViews>
  <sheetFormatPr baseColWidth="8" defaultRowHeight="15" customHeight="1"/>
  <cols>
    <col customWidth="1" min="1" max="3" style="2" width="5.4257799999999996"/>
    <col customWidth="1" min="4" max="4" style="2" width="51.425800000000002"/>
  </cols>
  <sheetData>
    <row r="2" ht="15">
      <c r="A2" s="359">
        <v>1</v>
      </c>
      <c r="B2" s="2" t="s">
        <v>138</v>
      </c>
    </row>
    <row r="3" ht="15">
      <c r="A3" s="359">
        <v>2</v>
      </c>
      <c r="B3" s="2" t="s">
        <v>139</v>
      </c>
      <c r="E3" s="2">
        <v>272</v>
      </c>
      <c r="F3" s="2">
        <v>268</v>
      </c>
      <c r="G3" s="2">
        <v>348</v>
      </c>
    </row>
    <row r="4" ht="15">
      <c r="A4" s="359">
        <v>3</v>
      </c>
      <c r="B4" s="2" t="s">
        <v>140</v>
      </c>
      <c r="E4" s="2">
        <v>268</v>
      </c>
      <c r="F4" s="2">
        <v>265</v>
      </c>
      <c r="G4" s="2">
        <v>0</v>
      </c>
    </row>
    <row r="5" ht="15">
      <c r="A5" s="359">
        <v>4</v>
      </c>
      <c r="B5" s="2" t="s">
        <v>141</v>
      </c>
      <c r="E5" s="2">
        <v>0</v>
      </c>
      <c r="F5" s="2">
        <v>0</v>
      </c>
      <c r="G5" s="2">
        <v>0</v>
      </c>
    </row>
    <row r="6" ht="15">
      <c r="A6" s="359">
        <v>5</v>
      </c>
      <c r="B6" s="2" t="s">
        <v>142</v>
      </c>
      <c r="E6" s="2">
        <v>5</v>
      </c>
      <c r="F6" s="2">
        <v>0</v>
      </c>
      <c r="G6" s="2">
        <v>4</v>
      </c>
    </row>
    <row r="7" ht="15">
      <c r="A7" s="359">
        <v>6</v>
      </c>
      <c r="B7" s="2" t="s">
        <v>143</v>
      </c>
      <c r="E7" s="2">
        <v>272</v>
      </c>
      <c r="F7" s="2">
        <v>214</v>
      </c>
      <c r="G7" s="2">
        <v>291</v>
      </c>
      <c r="I7" s="2" t="s">
        <v>144</v>
      </c>
    </row>
    <row r="8" ht="15">
      <c r="A8" s="359">
        <v>7</v>
      </c>
      <c r="B8" s="2" t="s">
        <v>145</v>
      </c>
      <c r="E8" s="2">
        <v>0</v>
      </c>
      <c r="F8" s="2">
        <v>0</v>
      </c>
      <c r="G8" s="2">
        <v>0</v>
      </c>
      <c r="I8" s="2" t="s">
        <v>146</v>
      </c>
    </row>
    <row r="9" ht="15">
      <c r="A9" s="359">
        <v>8</v>
      </c>
      <c r="B9" s="2" t="s">
        <v>147</v>
      </c>
      <c r="E9" s="2">
        <v>0</v>
      </c>
      <c r="F9" s="2">
        <v>2</v>
      </c>
      <c r="G9" s="2">
        <v>57</v>
      </c>
      <c r="I9" s="2" t="s">
        <v>148</v>
      </c>
    </row>
    <row r="10" ht="15">
      <c r="A10" s="359">
        <v>9</v>
      </c>
      <c r="B10" s="2" t="s">
        <v>149</v>
      </c>
      <c r="E10" s="2">
        <v>272</v>
      </c>
      <c r="F10" s="2">
        <v>268</v>
      </c>
      <c r="G10" s="2">
        <v>348</v>
      </c>
    </row>
    <row r="11" ht="15">
      <c r="A11" s="359">
        <v>10</v>
      </c>
      <c r="B11" s="2" t="s">
        <v>150</v>
      </c>
      <c r="E11" s="2">
        <v>0</v>
      </c>
      <c r="F11" s="2">
        <v>0</v>
      </c>
      <c r="G11" s="2">
        <v>0</v>
      </c>
      <c r="I11" s="2" t="s">
        <v>151</v>
      </c>
    </row>
    <row r="12" ht="15">
      <c r="A12" s="359">
        <v>11</v>
      </c>
      <c r="B12" s="2" t="s">
        <v>152</v>
      </c>
      <c r="E12" s="2">
        <v>0</v>
      </c>
      <c r="F12" s="2">
        <v>0</v>
      </c>
      <c r="G12" s="2">
        <v>0</v>
      </c>
      <c r="I12" s="2" t="s">
        <v>153</v>
      </c>
    </row>
    <row r="13" ht="15">
      <c r="A13" s="359">
        <v>12</v>
      </c>
      <c r="B13" s="2" t="s">
        <v>154</v>
      </c>
      <c r="E13" s="2">
        <v>0</v>
      </c>
      <c r="F13" s="2">
        <v>0</v>
      </c>
      <c r="G13" s="2">
        <v>0</v>
      </c>
      <c r="I13" s="2" t="s">
        <v>155</v>
      </c>
    </row>
    <row r="14" ht="15">
      <c r="A14" s="359">
        <v>13</v>
      </c>
      <c r="B14" s="2" t="s">
        <v>156</v>
      </c>
      <c r="E14" s="2">
        <v>0</v>
      </c>
      <c r="F14" s="2">
        <v>0</v>
      </c>
      <c r="G14" s="2">
        <v>0</v>
      </c>
      <c r="I14" s="2" t="s">
        <v>157</v>
      </c>
    </row>
    <row r="15" ht="15">
      <c r="A15" s="359">
        <v>14</v>
      </c>
      <c r="B15" s="2" t="s">
        <v>158</v>
      </c>
      <c r="E15" s="2">
        <v>0</v>
      </c>
      <c r="F15" s="2">
        <v>0</v>
      </c>
      <c r="G15" s="2">
        <v>0</v>
      </c>
    </row>
    <row r="16" ht="15">
      <c r="A16" s="359">
        <v>15</v>
      </c>
      <c r="B16" s="2" t="s">
        <v>159</v>
      </c>
      <c r="E16" s="2">
        <v>16</v>
      </c>
      <c r="F16" s="2">
        <v>12</v>
      </c>
      <c r="G16" s="2">
        <v>13</v>
      </c>
      <c r="I16" s="2" t="s">
        <v>160</v>
      </c>
    </row>
    <row r="17" ht="15">
      <c r="A17" s="359">
        <v>16</v>
      </c>
      <c r="B17" s="2" t="s">
        <v>161</v>
      </c>
      <c r="E17" s="2">
        <v>72</v>
      </c>
      <c r="F17" s="2">
        <v>47</v>
      </c>
      <c r="G17" s="2">
        <v>84</v>
      </c>
      <c r="I17" s="2" t="s">
        <v>162</v>
      </c>
    </row>
    <row r="18" ht="15">
      <c r="A18" s="359">
        <v>17</v>
      </c>
      <c r="B18" s="2" t="s">
        <v>163</v>
      </c>
      <c r="E18" s="2">
        <v>2</v>
      </c>
      <c r="F18" s="2">
        <v>1</v>
      </c>
      <c r="G18" s="2">
        <v>6</v>
      </c>
      <c r="I18" s="2" t="s">
        <v>164</v>
      </c>
    </row>
    <row r="19" ht="15">
      <c r="A19" s="359">
        <v>18</v>
      </c>
      <c r="B19" s="2" t="s">
        <v>165</v>
      </c>
      <c r="E19" s="2">
        <v>199</v>
      </c>
      <c r="F19" s="2">
        <v>171</v>
      </c>
      <c r="G19" s="2">
        <v>261</v>
      </c>
      <c r="I19" s="2" t="s">
        <v>166</v>
      </c>
    </row>
    <row r="20" ht="15">
      <c r="A20" s="359">
        <v>19</v>
      </c>
      <c r="B20" s="2" t="s">
        <v>167</v>
      </c>
      <c r="E20" s="2">
        <v>7</v>
      </c>
      <c r="F20" s="2">
        <v>9</v>
      </c>
      <c r="G20" s="2">
        <v>8</v>
      </c>
      <c r="I20" s="2" t="s">
        <v>168</v>
      </c>
    </row>
    <row r="21" ht="15">
      <c r="A21" s="359">
        <v>20</v>
      </c>
      <c r="B21" s="2" t="s">
        <v>169</v>
      </c>
      <c r="E21" s="2">
        <v>0</v>
      </c>
      <c r="F21" s="2">
        <v>0</v>
      </c>
      <c r="G21" s="2">
        <v>0</v>
      </c>
      <c r="I21" s="2" t="s">
        <v>170</v>
      </c>
    </row>
    <row r="22" ht="15">
      <c r="A22" s="359">
        <v>21</v>
      </c>
      <c r="B22" s="2" t="s">
        <v>171</v>
      </c>
      <c r="E22" s="2">
        <v>0</v>
      </c>
      <c r="F22" s="2">
        <v>0</v>
      </c>
      <c r="G22" s="2">
        <v>0</v>
      </c>
      <c r="I22" s="2" t="s">
        <v>172</v>
      </c>
    </row>
    <row r="23" ht="15">
      <c r="A23" s="359">
        <v>22</v>
      </c>
      <c r="B23" s="2" t="s">
        <v>173</v>
      </c>
      <c r="E23" s="2">
        <v>0</v>
      </c>
      <c r="F23" s="2">
        <v>0</v>
      </c>
      <c r="G23" s="2">
        <v>0</v>
      </c>
      <c r="I23" s="2" t="s">
        <v>174</v>
      </c>
    </row>
    <row r="24" ht="15">
      <c r="A24" s="359">
        <v>23</v>
      </c>
      <c r="B24" s="2" t="s">
        <v>175</v>
      </c>
      <c r="E24" s="2">
        <v>0</v>
      </c>
      <c r="F24" s="2">
        <v>0</v>
      </c>
      <c r="G24" s="2">
        <v>0</v>
      </c>
      <c r="I24" s="2" t="s">
        <v>176</v>
      </c>
    </row>
    <row r="25" ht="15">
      <c r="A25" s="359">
        <v>24</v>
      </c>
      <c r="B25" s="2" t="s">
        <v>177</v>
      </c>
      <c r="E25" s="2">
        <v>2</v>
      </c>
      <c r="F25" s="2">
        <v>11</v>
      </c>
      <c r="G25" s="2">
        <v>14</v>
      </c>
    </row>
    <row r="26" ht="15">
      <c r="A26" s="359">
        <v>25</v>
      </c>
      <c r="B26" s="2" t="s">
        <v>178</v>
      </c>
      <c r="E26" s="2">
        <v>13</v>
      </c>
      <c r="F26" s="2">
        <v>17</v>
      </c>
      <c r="G26" s="2">
        <v>47</v>
      </c>
    </row>
    <row r="27" ht="15">
      <c r="A27" s="359">
        <v>26</v>
      </c>
      <c r="B27" s="2" t="s">
        <v>179</v>
      </c>
      <c r="E27" s="2">
        <v>0</v>
      </c>
      <c r="F27" s="2">
        <v>0</v>
      </c>
      <c r="G27" s="2">
        <v>0</v>
      </c>
    </row>
    <row r="28" ht="15">
      <c r="A28" s="359">
        <v>27</v>
      </c>
      <c r="B28" s="2" t="s">
        <v>180</v>
      </c>
      <c r="E28" s="2">
        <v>0</v>
      </c>
      <c r="F28" s="2">
        <v>0</v>
      </c>
      <c r="G28" s="2">
        <v>0</v>
      </c>
    </row>
    <row r="30" ht="15">
      <c r="A30" s="359">
        <v>28</v>
      </c>
      <c r="B30" s="2" t="s">
        <v>181</v>
      </c>
    </row>
    <row r="31" ht="15">
      <c r="C31" s="360" t="s">
        <v>182</v>
      </c>
      <c r="E31" s="2">
        <v>127</v>
      </c>
      <c r="F31" s="2">
        <v>103</v>
      </c>
      <c r="G31" s="2">
        <v>211</v>
      </c>
    </row>
    <row r="32" ht="15">
      <c r="B32" s="359">
        <v>1</v>
      </c>
      <c r="C32" s="2" t="s">
        <v>183</v>
      </c>
      <c r="E32" s="2">
        <v>0</v>
      </c>
      <c r="F32" s="2">
        <v>0</v>
      </c>
      <c r="G32" s="2">
        <v>3</v>
      </c>
      <c r="I32" s="2" t="s">
        <v>183</v>
      </c>
    </row>
    <row r="33" ht="15">
      <c r="B33" s="359">
        <v>2</v>
      </c>
      <c r="C33" s="2" t="s">
        <v>184</v>
      </c>
      <c r="E33" s="2">
        <v>0</v>
      </c>
      <c r="F33" s="2">
        <v>2</v>
      </c>
      <c r="G33" s="2">
        <v>2</v>
      </c>
      <c r="I33" s="2" t="s">
        <v>184</v>
      </c>
    </row>
    <row r="34" ht="15">
      <c r="B34" s="359">
        <v>3</v>
      </c>
      <c r="C34" s="2" t="s">
        <v>185</v>
      </c>
      <c r="E34" s="2">
        <v>1</v>
      </c>
      <c r="F34" s="2">
        <v>0</v>
      </c>
      <c r="G34" s="2">
        <v>0</v>
      </c>
      <c r="I34" s="2" t="s">
        <v>185</v>
      </c>
    </row>
    <row r="35" ht="15">
      <c r="B35" s="359">
        <v>4</v>
      </c>
      <c r="C35" s="2" t="s">
        <v>186</v>
      </c>
      <c r="E35" s="2">
        <v>0</v>
      </c>
      <c r="F35" s="2">
        <v>0</v>
      </c>
      <c r="G35" s="2">
        <v>0</v>
      </c>
      <c r="I35" s="2" t="s">
        <v>186</v>
      </c>
    </row>
    <row r="36" ht="15">
      <c r="B36" s="359">
        <v>5</v>
      </c>
      <c r="C36" s="2" t="s">
        <v>187</v>
      </c>
      <c r="E36" s="2">
        <v>1</v>
      </c>
      <c r="F36" s="2">
        <v>0</v>
      </c>
      <c r="G36" s="2">
        <v>3</v>
      </c>
      <c r="I36" s="2" t="s">
        <v>187</v>
      </c>
    </row>
    <row r="37" ht="15">
      <c r="B37" s="359">
        <v>6</v>
      </c>
      <c r="C37" s="2" t="s">
        <v>188</v>
      </c>
      <c r="E37" s="2">
        <v>0</v>
      </c>
      <c r="F37" s="2">
        <v>1</v>
      </c>
      <c r="G37" s="2">
        <v>1</v>
      </c>
      <c r="I37" s="2" t="s">
        <v>188</v>
      </c>
    </row>
    <row r="38" ht="15">
      <c r="B38" s="359">
        <v>7</v>
      </c>
      <c r="C38" s="2" t="s">
        <v>189</v>
      </c>
      <c r="E38" s="2">
        <v>3</v>
      </c>
      <c r="F38" s="2">
        <v>3</v>
      </c>
      <c r="G38" s="2">
        <v>10</v>
      </c>
      <c r="I38" s="2" t="s">
        <v>189</v>
      </c>
    </row>
    <row r="39" ht="15">
      <c r="B39" s="359">
        <v>8</v>
      </c>
      <c r="C39" s="2" t="s">
        <v>190</v>
      </c>
      <c r="E39" s="2">
        <v>4</v>
      </c>
      <c r="F39" s="2">
        <v>2</v>
      </c>
      <c r="G39" s="2">
        <v>2</v>
      </c>
      <c r="I39" s="2" t="s">
        <v>190</v>
      </c>
    </row>
    <row r="40" ht="15">
      <c r="B40" s="359">
        <v>9</v>
      </c>
      <c r="C40" s="2" t="s">
        <v>191</v>
      </c>
      <c r="E40" s="2">
        <v>1</v>
      </c>
      <c r="F40" s="2">
        <v>0</v>
      </c>
      <c r="G40" s="2">
        <v>5</v>
      </c>
      <c r="I40" s="2" t="s">
        <v>191</v>
      </c>
    </row>
    <row r="41" ht="15">
      <c r="B41" s="359">
        <v>10</v>
      </c>
      <c r="C41" s="2" t="s">
        <v>192</v>
      </c>
      <c r="E41" s="2">
        <v>0</v>
      </c>
      <c r="F41" s="2">
        <v>1</v>
      </c>
      <c r="G41" s="2">
        <v>0</v>
      </c>
      <c r="I41" s="2" t="s">
        <v>192</v>
      </c>
    </row>
    <row r="42" ht="15">
      <c r="B42" s="359">
        <v>11</v>
      </c>
      <c r="C42" s="2" t="s">
        <v>193</v>
      </c>
      <c r="E42" s="2">
        <v>1</v>
      </c>
      <c r="F42" s="2">
        <v>0</v>
      </c>
      <c r="G42" s="2">
        <v>0</v>
      </c>
      <c r="I42" s="2" t="s">
        <v>193</v>
      </c>
    </row>
    <row r="43" ht="15">
      <c r="B43" s="359">
        <v>12</v>
      </c>
      <c r="C43" s="2" t="s">
        <v>194</v>
      </c>
      <c r="E43" s="2">
        <v>1</v>
      </c>
      <c r="F43" s="2">
        <v>1</v>
      </c>
      <c r="G43" s="2">
        <v>2</v>
      </c>
      <c r="I43" s="2" t="s">
        <v>194</v>
      </c>
    </row>
    <row r="44" ht="15">
      <c r="B44" s="359">
        <v>13</v>
      </c>
      <c r="C44" s="2" t="s">
        <v>195</v>
      </c>
      <c r="E44" s="2">
        <v>3</v>
      </c>
      <c r="F44" s="2">
        <v>2</v>
      </c>
      <c r="G44" s="2">
        <v>3</v>
      </c>
      <c r="I44" s="2" t="s">
        <v>195</v>
      </c>
    </row>
    <row r="45" ht="15">
      <c r="B45" s="359">
        <v>14</v>
      </c>
      <c r="C45" s="2" t="s">
        <v>196</v>
      </c>
      <c r="E45" s="2">
        <v>0</v>
      </c>
      <c r="F45" s="2">
        <v>0</v>
      </c>
      <c r="G45" s="2">
        <v>0</v>
      </c>
      <c r="I45" s="2" t="s">
        <v>196</v>
      </c>
    </row>
    <row r="46" ht="15">
      <c r="B46" s="359">
        <v>15</v>
      </c>
      <c r="C46" s="2" t="s">
        <v>197</v>
      </c>
      <c r="E46" s="2">
        <v>0</v>
      </c>
      <c r="F46" s="2">
        <v>0</v>
      </c>
      <c r="G46" s="2">
        <v>4</v>
      </c>
      <c r="I46" s="2" t="s">
        <v>197</v>
      </c>
    </row>
    <row r="47" ht="15">
      <c r="B47" s="359">
        <v>16</v>
      </c>
      <c r="C47" s="2" t="s">
        <v>198</v>
      </c>
      <c r="E47" s="2">
        <v>1</v>
      </c>
      <c r="F47" s="2">
        <v>0</v>
      </c>
      <c r="G47" s="2">
        <v>0</v>
      </c>
      <c r="I47" s="2" t="s">
        <v>198</v>
      </c>
    </row>
    <row r="48" ht="15">
      <c r="B48" s="359">
        <v>17</v>
      </c>
      <c r="C48" s="2" t="s">
        <v>199</v>
      </c>
      <c r="E48" s="2">
        <v>2</v>
      </c>
      <c r="F48" s="2">
        <v>0</v>
      </c>
      <c r="G48" s="2">
        <v>0</v>
      </c>
      <c r="I48" s="2" t="s">
        <v>199</v>
      </c>
    </row>
    <row r="49" ht="15">
      <c r="B49" s="359">
        <v>18</v>
      </c>
      <c r="C49" s="2" t="s">
        <v>200</v>
      </c>
      <c r="E49" s="2">
        <v>1</v>
      </c>
      <c r="F49" s="2">
        <v>1</v>
      </c>
      <c r="G49" s="2">
        <v>3</v>
      </c>
      <c r="I49" s="2" t="s">
        <v>200</v>
      </c>
    </row>
    <row r="50" ht="15">
      <c r="B50" s="359">
        <v>19</v>
      </c>
      <c r="C50" s="2" t="s">
        <v>201</v>
      </c>
      <c r="E50" s="2">
        <v>1</v>
      </c>
      <c r="F50" s="2">
        <v>0</v>
      </c>
      <c r="G50" s="2">
        <v>1</v>
      </c>
      <c r="I50" s="2" t="s">
        <v>201</v>
      </c>
    </row>
    <row r="51" ht="15">
      <c r="B51" s="359">
        <v>20</v>
      </c>
      <c r="C51" s="2" t="s">
        <v>202</v>
      </c>
      <c r="E51" s="2">
        <v>4</v>
      </c>
      <c r="F51" s="2">
        <v>0</v>
      </c>
      <c r="G51" s="2">
        <v>5</v>
      </c>
      <c r="I51" s="2" t="s">
        <v>202</v>
      </c>
    </row>
    <row r="52" ht="15">
      <c r="B52" s="359">
        <v>21</v>
      </c>
      <c r="C52" s="2" t="s">
        <v>203</v>
      </c>
      <c r="E52" s="2">
        <v>0</v>
      </c>
      <c r="F52" s="2">
        <v>2</v>
      </c>
      <c r="G52" s="2">
        <v>2</v>
      </c>
      <c r="I52" s="2" t="s">
        <v>203</v>
      </c>
    </row>
    <row r="53" ht="15">
      <c r="B53" s="359">
        <v>22</v>
      </c>
      <c r="C53" s="2" t="s">
        <v>204</v>
      </c>
      <c r="E53" s="2">
        <v>2</v>
      </c>
      <c r="F53" s="2">
        <v>1</v>
      </c>
      <c r="G53" s="2">
        <v>0</v>
      </c>
      <c r="I53" s="2" t="s">
        <v>204</v>
      </c>
    </row>
    <row r="54" ht="15">
      <c r="B54" s="359">
        <v>23</v>
      </c>
      <c r="C54" s="2" t="s">
        <v>205</v>
      </c>
      <c r="E54" s="2">
        <v>4</v>
      </c>
      <c r="F54" s="2">
        <v>2</v>
      </c>
      <c r="G54" s="2">
        <v>2</v>
      </c>
      <c r="I54" s="2" t="s">
        <v>205</v>
      </c>
    </row>
    <row r="55" ht="15">
      <c r="B55" s="359">
        <v>24</v>
      </c>
      <c r="C55" s="2" t="s">
        <v>206</v>
      </c>
      <c r="E55" s="2">
        <v>1</v>
      </c>
      <c r="F55" s="2">
        <v>1</v>
      </c>
      <c r="G55" s="2">
        <v>1</v>
      </c>
      <c r="I55" s="2" t="s">
        <v>206</v>
      </c>
    </row>
    <row r="56" ht="15">
      <c r="C56" s="2" t="s">
        <v>207</v>
      </c>
      <c r="E56" s="2">
        <v>49</v>
      </c>
      <c r="F56" s="2">
        <v>39</v>
      </c>
      <c r="G56" s="2">
        <v>60</v>
      </c>
      <c r="I56" s="2" t="s">
        <v>207</v>
      </c>
    </row>
    <row r="57" ht="15">
      <c r="C57" s="2" t="s">
        <v>208</v>
      </c>
      <c r="E57" s="2">
        <v>1</v>
      </c>
      <c r="F57" s="2">
        <v>2</v>
      </c>
      <c r="G57" s="2">
        <v>2</v>
      </c>
      <c r="I57" s="2" t="s">
        <v>208</v>
      </c>
    </row>
    <row r="58" ht="15">
      <c r="C58" s="2" t="s">
        <v>209</v>
      </c>
      <c r="E58" s="2">
        <v>1</v>
      </c>
      <c r="F58" s="2">
        <v>1</v>
      </c>
      <c r="G58" s="2">
        <v>3</v>
      </c>
      <c r="I58" s="2" t="s">
        <v>209</v>
      </c>
    </row>
    <row r="59" ht="15">
      <c r="C59" s="2" t="s">
        <v>210</v>
      </c>
      <c r="E59" s="2">
        <v>3</v>
      </c>
      <c r="F59" s="2">
        <v>4</v>
      </c>
      <c r="G59" s="2">
        <v>5</v>
      </c>
      <c r="I59" s="2" t="s">
        <v>210</v>
      </c>
    </row>
    <row r="60" ht="15">
      <c r="C60" s="2" t="s">
        <v>211</v>
      </c>
      <c r="E60" s="2">
        <v>2</v>
      </c>
      <c r="F60" s="2">
        <v>4</v>
      </c>
      <c r="G60" s="2">
        <v>5</v>
      </c>
      <c r="I60" s="2" t="s">
        <v>211</v>
      </c>
    </row>
    <row r="61" ht="15">
      <c r="C61" s="2" t="s">
        <v>212</v>
      </c>
      <c r="E61" s="2">
        <v>5</v>
      </c>
      <c r="F61" s="2">
        <v>1</v>
      </c>
      <c r="G61" s="2">
        <v>4</v>
      </c>
      <c r="I61" s="2" t="s">
        <v>212</v>
      </c>
    </row>
    <row r="62" ht="15">
      <c r="C62" s="2" t="s">
        <v>213</v>
      </c>
      <c r="E62" s="2">
        <v>145</v>
      </c>
      <c r="F62" s="2">
        <v>110</v>
      </c>
      <c r="G62" s="2">
        <v>131</v>
      </c>
      <c r="I62" s="2" t="s">
        <v>213</v>
      </c>
    </row>
    <row r="63" ht="15">
      <c r="C63" s="2" t="s">
        <v>214</v>
      </c>
      <c r="E63" s="2">
        <v>35</v>
      </c>
      <c r="F63" s="2">
        <v>33</v>
      </c>
      <c r="G63" s="2">
        <v>83</v>
      </c>
      <c r="I63" s="2" t="s">
        <v>214</v>
      </c>
    </row>
    <row r="65" ht="15">
      <c r="A65" s="359">
        <v>29</v>
      </c>
      <c r="B65" s="2" t="s">
        <v>215</v>
      </c>
    </row>
    <row r="66" ht="15">
      <c r="B66" s="359">
        <v>1</v>
      </c>
      <c r="C66" s="2" t="s">
        <v>31</v>
      </c>
    </row>
    <row r="67" ht="15">
      <c r="C67" s="359">
        <v>1</v>
      </c>
      <c r="D67" s="2" t="s">
        <v>44</v>
      </c>
      <c r="E67" s="2">
        <v>8</v>
      </c>
      <c r="F67" s="2">
        <v>8</v>
      </c>
      <c r="G67" s="2">
        <v>6</v>
      </c>
      <c r="I67" s="2" t="s">
        <v>216</v>
      </c>
    </row>
    <row r="68" ht="15">
      <c r="C68" s="359">
        <v>2</v>
      </c>
      <c r="D68" s="2" t="s">
        <v>45</v>
      </c>
      <c r="E68" s="2">
        <v>8</v>
      </c>
      <c r="F68" s="2">
        <v>4</v>
      </c>
      <c r="G68" s="2">
        <v>6</v>
      </c>
      <c r="I68" s="2" t="s">
        <v>217</v>
      </c>
    </row>
    <row r="69" ht="15">
      <c r="C69" s="359">
        <v>3</v>
      </c>
      <c r="D69" s="2" t="s">
        <v>46</v>
      </c>
      <c r="E69" s="2">
        <v>0</v>
      </c>
      <c r="F69" s="2">
        <v>0</v>
      </c>
      <c r="G69" s="2">
        <v>0</v>
      </c>
      <c r="I69" s="2" t="s">
        <v>218</v>
      </c>
    </row>
    <row r="70" ht="15">
      <c r="C70" s="359">
        <v>4</v>
      </c>
      <c r="D70" s="2" t="s">
        <v>47</v>
      </c>
      <c r="E70" s="2">
        <v>0</v>
      </c>
      <c r="F70" s="2">
        <v>0</v>
      </c>
      <c r="G70" s="2">
        <v>1</v>
      </c>
      <c r="I70" s="2" t="s">
        <v>219</v>
      </c>
    </row>
    <row r="71" ht="15">
      <c r="C71" s="359">
        <v>5</v>
      </c>
      <c r="D71" s="2" t="s">
        <v>48</v>
      </c>
      <c r="E71" s="2">
        <v>0</v>
      </c>
      <c r="F71" s="2">
        <v>0</v>
      </c>
      <c r="G71" s="2">
        <v>0</v>
      </c>
      <c r="I71" s="2" t="s">
        <v>220</v>
      </c>
    </row>
    <row r="72" ht="15">
      <c r="B72" s="359">
        <v>2</v>
      </c>
      <c r="C72" s="2" t="s">
        <v>61</v>
      </c>
    </row>
    <row r="73" ht="15">
      <c r="C73" s="359">
        <v>1</v>
      </c>
      <c r="D73" s="2" t="s">
        <v>62</v>
      </c>
      <c r="E73" s="2">
        <v>23</v>
      </c>
      <c r="F73" s="2">
        <v>13</v>
      </c>
      <c r="G73" s="2">
        <v>38</v>
      </c>
      <c r="I73" s="2" t="s">
        <v>221</v>
      </c>
    </row>
    <row r="74" ht="15">
      <c r="C74" s="359">
        <v>2</v>
      </c>
      <c r="D74" s="2" t="s">
        <v>63</v>
      </c>
      <c r="E74" s="2">
        <v>33</v>
      </c>
      <c r="F74" s="2">
        <v>27</v>
      </c>
      <c r="G74" s="2">
        <v>37</v>
      </c>
      <c r="I74" s="2" t="s">
        <v>222</v>
      </c>
    </row>
    <row r="75" ht="15">
      <c r="C75" s="359">
        <v>3</v>
      </c>
      <c r="D75" s="2" t="s">
        <v>64</v>
      </c>
      <c r="E75" s="2">
        <v>112</v>
      </c>
      <c r="F75" s="2">
        <v>111</v>
      </c>
      <c r="G75" s="2">
        <v>172</v>
      </c>
      <c r="I75" s="2" t="s">
        <v>223</v>
      </c>
    </row>
    <row r="76" ht="15">
      <c r="C76" s="359">
        <v>4</v>
      </c>
      <c r="D76" s="2" t="s">
        <v>65</v>
      </c>
      <c r="E76" s="2">
        <v>8</v>
      </c>
      <c r="F76" s="2">
        <v>5</v>
      </c>
      <c r="G76" s="2">
        <v>5</v>
      </c>
      <c r="I76" s="2" t="s">
        <v>224</v>
      </c>
    </row>
    <row r="77" ht="15">
      <c r="C77" s="359">
        <v>5</v>
      </c>
      <c r="D77" s="2" t="s">
        <v>66</v>
      </c>
      <c r="E77" s="2">
        <v>23</v>
      </c>
      <c r="F77" s="2">
        <v>15</v>
      </c>
      <c r="G77" s="2">
        <v>9</v>
      </c>
      <c r="I77" s="2" t="s">
        <v>225</v>
      </c>
    </row>
    <row r="78" ht="15">
      <c r="B78" s="359">
        <v>3</v>
      </c>
      <c r="C78" s="2" t="s">
        <v>67</v>
      </c>
    </row>
    <row r="79" ht="15">
      <c r="C79" s="359">
        <v>1</v>
      </c>
      <c r="D79" s="2" t="s">
        <v>68</v>
      </c>
      <c r="E79" s="2">
        <v>3</v>
      </c>
      <c r="F79" s="2">
        <v>3</v>
      </c>
      <c r="G79" s="2">
        <v>2</v>
      </c>
      <c r="I79" s="2" t="s">
        <v>226</v>
      </c>
    </row>
    <row r="80" ht="15">
      <c r="C80" s="359">
        <v>2</v>
      </c>
      <c r="D80" s="2" t="s">
        <v>69</v>
      </c>
      <c r="E80" s="2">
        <v>3</v>
      </c>
      <c r="F80" s="2">
        <v>6</v>
      </c>
      <c r="G80" s="2">
        <v>6</v>
      </c>
      <c r="I80" s="2" t="s">
        <v>227</v>
      </c>
    </row>
    <row r="81" ht="15">
      <c r="C81" s="359">
        <v>3</v>
      </c>
      <c r="D81" s="2" t="s">
        <v>70</v>
      </c>
      <c r="E81" s="2">
        <v>0</v>
      </c>
      <c r="F81" s="2">
        <v>0</v>
      </c>
      <c r="G81" s="2">
        <v>0</v>
      </c>
      <c r="I81" s="2" t="s">
        <v>228</v>
      </c>
    </row>
    <row r="82" ht="15">
      <c r="C82" s="359">
        <v>4</v>
      </c>
      <c r="D82" s="2" t="s">
        <v>71</v>
      </c>
      <c r="E82" s="2">
        <v>1</v>
      </c>
      <c r="F82" s="2">
        <v>0</v>
      </c>
      <c r="G82" s="2">
        <v>0</v>
      </c>
      <c r="I82" s="2" t="s">
        <v>229</v>
      </c>
    </row>
    <row r="83" ht="15">
      <c r="C83" s="359">
        <v>5</v>
      </c>
      <c r="D83" s="2" t="s">
        <v>72</v>
      </c>
      <c r="E83" s="2">
        <v>0</v>
      </c>
      <c r="F83" s="2">
        <v>0</v>
      </c>
      <c r="G83" s="2">
        <v>0</v>
      </c>
      <c r="I83" s="2" t="s">
        <v>230</v>
      </c>
    </row>
    <row r="84" ht="15">
      <c r="B84" s="359">
        <v>4</v>
      </c>
      <c r="C84" s="2" t="s">
        <v>231</v>
      </c>
    </row>
    <row r="85" ht="15">
      <c r="C85" s="359">
        <v>1</v>
      </c>
      <c r="D85" s="2" t="s">
        <v>56</v>
      </c>
      <c r="E85" s="2">
        <v>0</v>
      </c>
      <c r="F85" s="2">
        <v>1</v>
      </c>
      <c r="G85" s="2">
        <v>3</v>
      </c>
      <c r="I85" s="2" t="s">
        <v>232</v>
      </c>
    </row>
    <row r="86" ht="15">
      <c r="C86" s="359">
        <v>2</v>
      </c>
      <c r="D86" s="2" t="s">
        <v>57</v>
      </c>
      <c r="E86" s="2">
        <v>1</v>
      </c>
      <c r="F86" s="2">
        <v>0</v>
      </c>
      <c r="G86" s="2">
        <v>2</v>
      </c>
      <c r="I86" s="2" t="s">
        <v>233</v>
      </c>
    </row>
    <row r="87" ht="15">
      <c r="C87" s="359">
        <v>3</v>
      </c>
      <c r="D87" s="2" t="s">
        <v>58</v>
      </c>
      <c r="E87" s="2">
        <v>1</v>
      </c>
      <c r="F87" s="2">
        <v>0</v>
      </c>
      <c r="G87" s="2">
        <v>0</v>
      </c>
      <c r="I87" s="2" t="s">
        <v>234</v>
      </c>
    </row>
    <row r="88" ht="15">
      <c r="C88" s="359">
        <v>4</v>
      </c>
      <c r="D88" s="2" t="s">
        <v>59</v>
      </c>
      <c r="E88" s="2">
        <v>0</v>
      </c>
      <c r="F88" s="2">
        <v>0</v>
      </c>
      <c r="G88" s="2">
        <v>0</v>
      </c>
      <c r="I88" s="2" t="s">
        <v>235</v>
      </c>
    </row>
    <row r="89" ht="15">
      <c r="C89" s="359">
        <v>5</v>
      </c>
      <c r="D89" s="2" t="s">
        <v>60</v>
      </c>
      <c r="E89" s="2">
        <v>0</v>
      </c>
      <c r="F89" s="2">
        <v>0</v>
      </c>
      <c r="G89" s="2">
        <v>1</v>
      </c>
      <c r="I89" s="2" t="s">
        <v>236</v>
      </c>
    </row>
    <row r="90" ht="15">
      <c r="B90" s="359">
        <v>5</v>
      </c>
      <c r="C90" s="2" t="s">
        <v>49</v>
      </c>
    </row>
    <row r="91" ht="15">
      <c r="C91" s="359">
        <v>1</v>
      </c>
      <c r="D91" s="2" t="s">
        <v>237</v>
      </c>
      <c r="E91" s="2">
        <v>0</v>
      </c>
      <c r="F91" s="2">
        <v>0</v>
      </c>
      <c r="G91" s="2">
        <v>0</v>
      </c>
      <c r="I91" s="2" t="s">
        <v>238</v>
      </c>
    </row>
    <row r="92" ht="15">
      <c r="C92" s="359">
        <v>2</v>
      </c>
      <c r="D92" s="2" t="s">
        <v>51</v>
      </c>
      <c r="E92" s="2">
        <v>0</v>
      </c>
      <c r="F92" s="2">
        <v>0</v>
      </c>
      <c r="G92" s="2">
        <v>0</v>
      </c>
      <c r="I92" s="2" t="s">
        <v>239</v>
      </c>
    </row>
    <row r="93" ht="15">
      <c r="C93" s="359">
        <v>3</v>
      </c>
      <c r="D93" s="2" t="s">
        <v>240</v>
      </c>
      <c r="E93" s="2">
        <v>25</v>
      </c>
      <c r="F93" s="2">
        <v>20</v>
      </c>
      <c r="G93" s="2">
        <v>49</v>
      </c>
      <c r="I93" s="2" t="s">
        <v>241</v>
      </c>
    </row>
    <row r="94" ht="15">
      <c r="C94" s="359">
        <v>4</v>
      </c>
      <c r="D94" s="2" t="s">
        <v>242</v>
      </c>
      <c r="E94" s="2">
        <v>46</v>
      </c>
      <c r="F94" s="2">
        <v>23</v>
      </c>
      <c r="G94" s="2">
        <v>34</v>
      </c>
      <c r="I94" s="2" t="s">
        <v>243</v>
      </c>
    </row>
    <row r="95" ht="15">
      <c r="C95" s="359">
        <v>5</v>
      </c>
      <c r="D95" s="2" t="s">
        <v>244</v>
      </c>
      <c r="E95" s="2">
        <v>1</v>
      </c>
      <c r="F95" s="2">
        <v>3</v>
      </c>
      <c r="G95" s="2">
        <v>1</v>
      </c>
      <c r="I95" s="2" t="s">
        <v>245</v>
      </c>
    </row>
    <row r="96" ht="15">
      <c r="C96" s="359">
        <v>6</v>
      </c>
      <c r="D96" s="2" t="s">
        <v>246</v>
      </c>
      <c r="E96" s="2">
        <v>0</v>
      </c>
      <c r="F96" s="2">
        <v>0</v>
      </c>
      <c r="G96" s="2">
        <v>0</v>
      </c>
      <c r="I96" s="2" t="s">
        <v>247</v>
      </c>
    </row>
    <row r="97" ht="15">
      <c r="C97" s="359">
        <v>7</v>
      </c>
      <c r="D97" s="2" t="s">
        <v>248</v>
      </c>
      <c r="E97" s="2">
        <v>0</v>
      </c>
      <c r="F97" s="2">
        <v>0</v>
      </c>
      <c r="G97" s="2">
        <v>0</v>
      </c>
      <c r="I97" s="2" t="s">
        <v>249</v>
      </c>
    </row>
    <row r="98" ht="15">
      <c r="C98" s="359">
        <v>8</v>
      </c>
      <c r="D98" s="2" t="s">
        <v>250</v>
      </c>
      <c r="E98" s="2">
        <v>0</v>
      </c>
      <c r="F98" s="2">
        <v>0</v>
      </c>
      <c r="G98" s="2">
        <v>0</v>
      </c>
      <c r="I98" s="2" t="s">
        <v>251</v>
      </c>
    </row>
    <row r="99" ht="15">
      <c r="C99" s="359">
        <v>9</v>
      </c>
      <c r="D99" s="2" t="s">
        <v>252</v>
      </c>
      <c r="E99" s="2">
        <v>0</v>
      </c>
      <c r="F99" s="2">
        <v>0</v>
      </c>
      <c r="G99" s="2">
        <v>0</v>
      </c>
      <c r="I99" s="2" t="s">
        <v>253</v>
      </c>
    </row>
    <row r="100" ht="15">
      <c r="C100" s="359">
        <v>10</v>
      </c>
      <c r="D100" s="2" t="s">
        <v>254</v>
      </c>
      <c r="E100" s="2">
        <v>0</v>
      </c>
      <c r="F100" s="2">
        <v>0</v>
      </c>
      <c r="G100" s="2">
        <v>0</v>
      </c>
      <c r="I100" s="2" t="s">
        <v>255</v>
      </c>
    </row>
    <row r="101" ht="15">
      <c r="C101" s="359">
        <v>11</v>
      </c>
      <c r="D101" s="2" t="s">
        <v>256</v>
      </c>
      <c r="E101" s="2">
        <v>0</v>
      </c>
      <c r="F101" s="2">
        <v>1</v>
      </c>
      <c r="G101" s="2">
        <v>0</v>
      </c>
      <c r="I101" s="2" t="s">
        <v>257</v>
      </c>
    </row>
    <row r="103" ht="15">
      <c r="A103" s="359">
        <v>30</v>
      </c>
      <c r="B103" s="2" t="s">
        <v>258</v>
      </c>
      <c r="E103" s="2">
        <v>1</v>
      </c>
      <c r="F103" s="2">
        <v>2</v>
      </c>
      <c r="G103" s="2">
        <v>3</v>
      </c>
      <c r="H103" s="2">
        <v>4</v>
      </c>
      <c r="I103" s="2">
        <v>5</v>
      </c>
      <c r="K103" s="2">
        <v>1</v>
      </c>
      <c r="L103" s="2">
        <v>2</v>
      </c>
      <c r="M103" s="2">
        <v>3</v>
      </c>
      <c r="N103" s="2">
        <v>4</v>
      </c>
      <c r="O103" s="2">
        <v>5</v>
      </c>
      <c r="Q103" s="2">
        <v>1</v>
      </c>
      <c r="R103" s="2">
        <v>2</v>
      </c>
      <c r="S103" s="2">
        <v>3</v>
      </c>
      <c r="T103" s="2">
        <v>4</v>
      </c>
      <c r="U103" s="2">
        <v>5</v>
      </c>
    </row>
    <row r="104" ht="15">
      <c r="B104" s="359">
        <v>1</v>
      </c>
      <c r="C104" s="2" t="s">
        <v>183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Q104" s="2">
        <v>0</v>
      </c>
      <c r="R104" s="2">
        <v>3</v>
      </c>
      <c r="S104" s="2">
        <v>0</v>
      </c>
      <c r="T104" s="2">
        <v>0</v>
      </c>
      <c r="U104" s="2">
        <v>0</v>
      </c>
    </row>
    <row r="105" ht="15">
      <c r="B105" s="359">
        <v>2</v>
      </c>
      <c r="C105" s="2" t="s">
        <v>184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K105" s="2">
        <v>0</v>
      </c>
      <c r="L105" s="2">
        <v>2</v>
      </c>
      <c r="M105" s="2">
        <v>0</v>
      </c>
      <c r="N105" s="2">
        <v>0</v>
      </c>
      <c r="O105" s="2">
        <v>0</v>
      </c>
      <c r="Q105" s="2">
        <v>0</v>
      </c>
      <c r="R105" s="2">
        <v>1</v>
      </c>
      <c r="S105" s="2">
        <v>1</v>
      </c>
      <c r="T105" s="2">
        <v>0</v>
      </c>
      <c r="U105" s="2">
        <v>0</v>
      </c>
    </row>
    <row r="106" ht="15">
      <c r="B106" s="359">
        <v>3</v>
      </c>
      <c r="C106" s="2" t="s">
        <v>185</v>
      </c>
      <c r="E106" s="2">
        <v>0</v>
      </c>
      <c r="F106" s="2">
        <v>1</v>
      </c>
      <c r="G106" s="2">
        <v>0</v>
      </c>
      <c r="H106" s="2">
        <v>0</v>
      </c>
      <c r="I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</row>
    <row r="107" ht="15">
      <c r="B107" s="359">
        <v>4</v>
      </c>
      <c r="C107" s="2" t="s">
        <v>186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</row>
    <row r="108" ht="15">
      <c r="B108" s="359">
        <v>5</v>
      </c>
      <c r="C108" s="2" t="s">
        <v>187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Q108" s="2">
        <v>0</v>
      </c>
      <c r="R108" s="2">
        <v>1</v>
      </c>
      <c r="S108" s="2">
        <v>0</v>
      </c>
      <c r="T108" s="2">
        <v>0</v>
      </c>
      <c r="U108" s="2">
        <v>2</v>
      </c>
    </row>
    <row r="109" ht="15">
      <c r="B109" s="359">
        <v>6</v>
      </c>
      <c r="C109" s="2" t="s">
        <v>188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K109" s="2">
        <v>0</v>
      </c>
      <c r="L109" s="2">
        <v>1</v>
      </c>
      <c r="M109" s="2">
        <v>0</v>
      </c>
      <c r="N109" s="2">
        <v>0</v>
      </c>
      <c r="O109" s="2">
        <v>0</v>
      </c>
      <c r="Q109" s="2">
        <v>0</v>
      </c>
      <c r="R109" s="2">
        <v>1</v>
      </c>
      <c r="S109" s="2">
        <v>0</v>
      </c>
      <c r="T109" s="2">
        <v>0</v>
      </c>
      <c r="U109" s="2">
        <v>0</v>
      </c>
    </row>
    <row r="110" ht="15">
      <c r="B110" s="359">
        <v>7</v>
      </c>
      <c r="C110" s="2" t="s">
        <v>189</v>
      </c>
      <c r="E110" s="2">
        <v>0</v>
      </c>
      <c r="F110" s="2">
        <v>1</v>
      </c>
      <c r="G110" s="2">
        <v>0</v>
      </c>
      <c r="H110" s="2">
        <v>0</v>
      </c>
      <c r="I110" s="2">
        <v>2</v>
      </c>
      <c r="K110" s="2">
        <v>0</v>
      </c>
      <c r="L110" s="2">
        <v>2</v>
      </c>
      <c r="M110" s="2">
        <v>0</v>
      </c>
      <c r="N110" s="2">
        <v>0</v>
      </c>
      <c r="O110" s="2">
        <v>1</v>
      </c>
      <c r="Q110" s="2">
        <v>1</v>
      </c>
      <c r="R110" s="2">
        <v>5</v>
      </c>
      <c r="S110" s="2">
        <v>0</v>
      </c>
      <c r="T110" s="2">
        <v>0</v>
      </c>
      <c r="U110" s="2">
        <v>4</v>
      </c>
    </row>
    <row r="111" ht="15">
      <c r="B111" s="359">
        <v>8</v>
      </c>
      <c r="C111" s="2" t="s">
        <v>190</v>
      </c>
      <c r="E111" s="2">
        <v>1</v>
      </c>
      <c r="F111" s="2">
        <v>2</v>
      </c>
      <c r="G111" s="2">
        <v>0</v>
      </c>
      <c r="H111" s="2">
        <v>0</v>
      </c>
      <c r="I111" s="2">
        <v>1</v>
      </c>
      <c r="K111" s="2">
        <v>0</v>
      </c>
      <c r="L111" s="2">
        <v>2</v>
      </c>
      <c r="M111" s="2">
        <v>0</v>
      </c>
      <c r="N111" s="2">
        <v>0</v>
      </c>
      <c r="O111" s="2">
        <v>0</v>
      </c>
      <c r="Q111" s="2">
        <v>0</v>
      </c>
      <c r="R111" s="2">
        <v>2</v>
      </c>
      <c r="S111" s="2">
        <v>0</v>
      </c>
      <c r="T111" s="2">
        <v>0</v>
      </c>
      <c r="U111" s="2">
        <v>0</v>
      </c>
    </row>
    <row r="112" ht="15">
      <c r="B112" s="359">
        <v>9</v>
      </c>
      <c r="C112" s="2" t="s">
        <v>191</v>
      </c>
      <c r="E112" s="2">
        <v>0</v>
      </c>
      <c r="F112" s="2">
        <v>0</v>
      </c>
      <c r="G112" s="2">
        <v>0</v>
      </c>
      <c r="H112" s="2">
        <v>0</v>
      </c>
      <c r="I112" s="2">
        <v>1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Q112" s="2">
        <v>0</v>
      </c>
      <c r="R112" s="2">
        <v>3</v>
      </c>
      <c r="S112" s="2">
        <v>1</v>
      </c>
      <c r="T112" s="2">
        <v>1</v>
      </c>
      <c r="U112" s="2">
        <v>0</v>
      </c>
    </row>
    <row r="113" ht="15">
      <c r="B113" s="359">
        <v>10</v>
      </c>
      <c r="C113" s="2" t="s">
        <v>192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K113" s="2">
        <v>0</v>
      </c>
      <c r="L113" s="2">
        <v>1</v>
      </c>
      <c r="M113" s="2">
        <v>1</v>
      </c>
      <c r="N113" s="2">
        <v>0</v>
      </c>
      <c r="O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</row>
    <row r="114" ht="15">
      <c r="B114" s="359">
        <v>11</v>
      </c>
      <c r="C114" s="2" t="s">
        <v>193</v>
      </c>
      <c r="E114" s="2">
        <v>0</v>
      </c>
      <c r="F114" s="2">
        <v>1</v>
      </c>
      <c r="G114" s="2">
        <v>0</v>
      </c>
      <c r="H114" s="2">
        <v>0</v>
      </c>
      <c r="I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</row>
    <row r="115" ht="15">
      <c r="B115" s="359">
        <v>12</v>
      </c>
      <c r="C115" s="2" t="s">
        <v>194</v>
      </c>
      <c r="E115" s="2">
        <v>0</v>
      </c>
      <c r="F115" s="2">
        <v>1</v>
      </c>
      <c r="G115" s="2">
        <v>0</v>
      </c>
      <c r="H115" s="2">
        <v>0</v>
      </c>
      <c r="I115" s="2">
        <v>0</v>
      </c>
      <c r="K115" s="2">
        <v>0</v>
      </c>
      <c r="L115" s="2">
        <v>0</v>
      </c>
      <c r="M115" s="2">
        <v>1</v>
      </c>
      <c r="N115" s="2">
        <v>0</v>
      </c>
      <c r="O115" s="2">
        <v>0</v>
      </c>
      <c r="Q115" s="2">
        <v>0</v>
      </c>
      <c r="R115" s="2">
        <v>1</v>
      </c>
      <c r="S115" s="2">
        <v>0</v>
      </c>
      <c r="T115" s="2">
        <v>0</v>
      </c>
      <c r="U115" s="2">
        <v>1</v>
      </c>
    </row>
    <row r="116" ht="15">
      <c r="B116" s="359">
        <v>13</v>
      </c>
      <c r="C116" s="2" t="s">
        <v>195</v>
      </c>
      <c r="E116" s="2">
        <v>0</v>
      </c>
      <c r="F116" s="2">
        <v>0</v>
      </c>
      <c r="G116" s="2">
        <v>2</v>
      </c>
      <c r="H116" s="2">
        <v>0</v>
      </c>
      <c r="I116" s="2">
        <v>1</v>
      </c>
      <c r="K116" s="2">
        <v>0</v>
      </c>
      <c r="L116" s="2">
        <v>1</v>
      </c>
      <c r="M116" s="2">
        <v>0</v>
      </c>
      <c r="N116" s="2">
        <v>0</v>
      </c>
      <c r="O116" s="2">
        <v>1</v>
      </c>
      <c r="Q116" s="2">
        <v>1</v>
      </c>
      <c r="R116" s="2">
        <v>0</v>
      </c>
      <c r="S116" s="2">
        <v>0</v>
      </c>
      <c r="T116" s="2">
        <v>0</v>
      </c>
      <c r="U116" s="2">
        <v>2</v>
      </c>
    </row>
    <row r="117" ht="15">
      <c r="B117" s="359">
        <v>14</v>
      </c>
      <c r="C117" s="2" t="s">
        <v>196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</row>
    <row r="118" ht="15">
      <c r="B118" s="359">
        <v>15</v>
      </c>
      <c r="C118" s="2" t="s">
        <v>197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Q118" s="2">
        <v>0</v>
      </c>
      <c r="R118" s="2">
        <v>2</v>
      </c>
      <c r="S118" s="2">
        <v>0</v>
      </c>
      <c r="T118" s="2">
        <v>0</v>
      </c>
      <c r="U118" s="2">
        <v>2</v>
      </c>
    </row>
    <row r="119" ht="15">
      <c r="B119" s="359">
        <v>16</v>
      </c>
      <c r="C119" s="2" t="s">
        <v>198</v>
      </c>
      <c r="E119" s="2">
        <v>0</v>
      </c>
      <c r="F119" s="2">
        <v>1</v>
      </c>
      <c r="G119" s="2">
        <v>0</v>
      </c>
      <c r="H119" s="2">
        <v>0</v>
      </c>
      <c r="I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</row>
    <row r="120" ht="15">
      <c r="B120" s="359">
        <v>17</v>
      </c>
      <c r="C120" s="2" t="s">
        <v>199</v>
      </c>
      <c r="E120" s="2">
        <v>0</v>
      </c>
      <c r="F120" s="2">
        <v>2</v>
      </c>
      <c r="G120" s="2">
        <v>0</v>
      </c>
      <c r="H120" s="2">
        <v>0</v>
      </c>
      <c r="I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</row>
    <row r="121" ht="15">
      <c r="B121" s="359">
        <v>18</v>
      </c>
      <c r="C121" s="2" t="s">
        <v>200</v>
      </c>
      <c r="E121" s="2">
        <v>0</v>
      </c>
      <c r="F121" s="2">
        <v>0</v>
      </c>
      <c r="G121" s="2">
        <v>0</v>
      </c>
      <c r="H121" s="2">
        <v>0</v>
      </c>
      <c r="I121" s="2">
        <v>1</v>
      </c>
      <c r="K121" s="2">
        <v>0</v>
      </c>
      <c r="L121" s="2">
        <v>0</v>
      </c>
      <c r="M121" s="2">
        <v>0</v>
      </c>
      <c r="N121" s="2">
        <v>0</v>
      </c>
      <c r="O121" s="2">
        <v>1</v>
      </c>
      <c r="Q121" s="2">
        <v>0</v>
      </c>
      <c r="R121" s="2">
        <v>3</v>
      </c>
      <c r="S121" s="2">
        <v>0</v>
      </c>
      <c r="T121" s="2">
        <v>0</v>
      </c>
      <c r="U121" s="2">
        <v>0</v>
      </c>
    </row>
    <row r="122" ht="15">
      <c r="B122" s="359">
        <v>19</v>
      </c>
      <c r="C122" s="2" t="s">
        <v>201</v>
      </c>
      <c r="E122" s="2">
        <v>0</v>
      </c>
      <c r="F122" s="2">
        <v>0</v>
      </c>
      <c r="G122" s="2">
        <v>0</v>
      </c>
      <c r="H122" s="2">
        <v>0</v>
      </c>
      <c r="I122" s="2">
        <v>1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Q122" s="2">
        <v>0</v>
      </c>
      <c r="R122" s="2">
        <v>1</v>
      </c>
      <c r="S122" s="2">
        <v>0</v>
      </c>
      <c r="T122" s="2">
        <v>0</v>
      </c>
      <c r="U122" s="2">
        <v>0</v>
      </c>
    </row>
    <row r="123" ht="15">
      <c r="B123" s="359">
        <v>20</v>
      </c>
      <c r="C123" s="2" t="s">
        <v>202</v>
      </c>
      <c r="E123" s="2">
        <v>0</v>
      </c>
      <c r="F123" s="2">
        <v>4</v>
      </c>
      <c r="G123" s="2">
        <v>0</v>
      </c>
      <c r="H123" s="2">
        <v>0</v>
      </c>
      <c r="I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Q123" s="2">
        <v>0</v>
      </c>
      <c r="R123" s="2">
        <v>3</v>
      </c>
      <c r="S123" s="2">
        <v>0</v>
      </c>
      <c r="T123" s="2">
        <v>0</v>
      </c>
      <c r="U123" s="2">
        <v>2</v>
      </c>
    </row>
    <row r="124" ht="15">
      <c r="B124" s="359">
        <v>21</v>
      </c>
      <c r="C124" s="2" t="s">
        <v>203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2</v>
      </c>
      <c r="Q124" s="2">
        <v>0</v>
      </c>
      <c r="R124" s="2">
        <v>2</v>
      </c>
      <c r="S124" s="2">
        <v>1</v>
      </c>
      <c r="T124" s="2">
        <v>0</v>
      </c>
      <c r="U124" s="2">
        <v>0</v>
      </c>
    </row>
    <row r="125" ht="15">
      <c r="B125" s="359">
        <v>22</v>
      </c>
      <c r="C125" s="2" t="s">
        <v>204</v>
      </c>
      <c r="E125" s="2">
        <v>0</v>
      </c>
      <c r="F125" s="2">
        <v>2</v>
      </c>
      <c r="G125" s="2">
        <v>0</v>
      </c>
      <c r="H125" s="2">
        <v>0</v>
      </c>
      <c r="I125" s="2">
        <v>0</v>
      </c>
      <c r="K125" s="2">
        <v>0</v>
      </c>
      <c r="L125" s="2">
        <v>0</v>
      </c>
      <c r="M125" s="2">
        <v>1</v>
      </c>
      <c r="N125" s="2">
        <v>0</v>
      </c>
      <c r="O125" s="2">
        <v>1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</row>
    <row r="126" ht="15">
      <c r="B126" s="359">
        <v>23</v>
      </c>
      <c r="C126" s="2" t="s">
        <v>205</v>
      </c>
      <c r="E126" s="2">
        <v>1</v>
      </c>
      <c r="F126" s="2">
        <v>2</v>
      </c>
      <c r="G126" s="2">
        <v>0</v>
      </c>
      <c r="H126" s="2">
        <v>0</v>
      </c>
      <c r="I126" s="2">
        <v>2</v>
      </c>
      <c r="K126" s="2">
        <v>1</v>
      </c>
      <c r="L126" s="2">
        <v>1</v>
      </c>
      <c r="M126" s="2">
        <v>0</v>
      </c>
      <c r="N126" s="2">
        <v>0</v>
      </c>
      <c r="O126" s="2">
        <v>0</v>
      </c>
      <c r="Q126" s="2">
        <v>0</v>
      </c>
      <c r="R126" s="2">
        <v>2</v>
      </c>
      <c r="S126" s="2">
        <v>0</v>
      </c>
      <c r="T126" s="2">
        <v>0</v>
      </c>
      <c r="U126" s="2">
        <v>0</v>
      </c>
    </row>
    <row r="127" ht="15">
      <c r="B127" s="359">
        <v>24</v>
      </c>
      <c r="C127" s="2" t="s">
        <v>206</v>
      </c>
      <c r="E127" s="2">
        <v>1</v>
      </c>
      <c r="F127" s="2">
        <v>0</v>
      </c>
      <c r="G127" s="2">
        <v>0</v>
      </c>
      <c r="H127" s="2">
        <v>0</v>
      </c>
      <c r="I127" s="2">
        <v>0</v>
      </c>
      <c r="K127" s="2">
        <v>0</v>
      </c>
      <c r="L127" s="2">
        <v>1</v>
      </c>
      <c r="M127" s="2">
        <v>0</v>
      </c>
      <c r="N127" s="2">
        <v>0</v>
      </c>
      <c r="O127" s="2">
        <v>0</v>
      </c>
      <c r="Q127" s="2">
        <v>0</v>
      </c>
      <c r="R127" s="2">
        <v>1</v>
      </c>
      <c r="S127" s="2">
        <v>0</v>
      </c>
      <c r="T127" s="2">
        <v>0</v>
      </c>
      <c r="U127" s="2">
        <v>1</v>
      </c>
    </row>
    <row r="128" ht="15">
      <c r="C128" s="2" t="s">
        <v>207</v>
      </c>
      <c r="E128" s="2">
        <v>1</v>
      </c>
      <c r="F128" s="2">
        <v>31</v>
      </c>
      <c r="G128" s="2">
        <v>2</v>
      </c>
      <c r="H128" s="2">
        <v>1</v>
      </c>
      <c r="I128" s="2">
        <v>18</v>
      </c>
      <c r="K128" s="2">
        <v>2</v>
      </c>
      <c r="L128" s="2">
        <v>27</v>
      </c>
      <c r="M128" s="2">
        <v>2</v>
      </c>
      <c r="N128" s="2">
        <v>0</v>
      </c>
      <c r="O128" s="2">
        <v>10</v>
      </c>
      <c r="Q128" s="2">
        <v>2</v>
      </c>
      <c r="R128" s="2">
        <v>36</v>
      </c>
      <c r="S128" s="2">
        <v>1</v>
      </c>
      <c r="T128" s="2">
        <v>3</v>
      </c>
      <c r="U128" s="2">
        <v>19</v>
      </c>
    </row>
    <row r="129" ht="15">
      <c r="C129" s="2" t="s">
        <v>208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K129" s="2">
        <v>0</v>
      </c>
      <c r="L129" s="2">
        <v>2</v>
      </c>
      <c r="M129" s="2">
        <v>0</v>
      </c>
      <c r="N129" s="2">
        <v>0</v>
      </c>
      <c r="O129" s="2">
        <v>0</v>
      </c>
      <c r="Q129" s="2">
        <v>0</v>
      </c>
      <c r="R129" s="2">
        <v>2</v>
      </c>
      <c r="S129" s="2">
        <v>0</v>
      </c>
      <c r="T129" s="2">
        <v>0</v>
      </c>
      <c r="U129" s="2">
        <v>0</v>
      </c>
    </row>
    <row r="130" ht="15">
      <c r="C130" s="2" t="s">
        <v>209</v>
      </c>
      <c r="E130" s="2">
        <v>0</v>
      </c>
      <c r="F130" s="2">
        <v>0</v>
      </c>
      <c r="G130" s="2">
        <v>0</v>
      </c>
      <c r="H130" s="2">
        <v>0</v>
      </c>
      <c r="I130" s="2">
        <v>1</v>
      </c>
      <c r="K130" s="2">
        <v>0</v>
      </c>
      <c r="L130" s="2">
        <v>0</v>
      </c>
      <c r="M130" s="2">
        <v>0</v>
      </c>
      <c r="N130" s="2">
        <v>0</v>
      </c>
      <c r="O130" s="2">
        <v>1</v>
      </c>
      <c r="Q130" s="2">
        <v>0</v>
      </c>
      <c r="R130" s="2">
        <v>1</v>
      </c>
      <c r="S130" s="2">
        <v>0</v>
      </c>
      <c r="T130" s="2">
        <v>0</v>
      </c>
      <c r="U130" s="2">
        <v>2</v>
      </c>
    </row>
    <row r="131" ht="15">
      <c r="C131" s="2" t="s">
        <v>210</v>
      </c>
      <c r="E131" s="2">
        <v>0</v>
      </c>
      <c r="F131" s="2">
        <v>2</v>
      </c>
      <c r="G131" s="2">
        <v>0</v>
      </c>
      <c r="H131" s="2">
        <v>0</v>
      </c>
      <c r="I131" s="2">
        <v>1</v>
      </c>
      <c r="K131" s="2">
        <v>0</v>
      </c>
      <c r="L131" s="2">
        <v>3</v>
      </c>
      <c r="M131" s="2">
        <v>0</v>
      </c>
      <c r="N131" s="2">
        <v>0</v>
      </c>
      <c r="O131" s="2">
        <v>1</v>
      </c>
      <c r="Q131" s="2">
        <v>0</v>
      </c>
      <c r="R131" s="2">
        <v>3</v>
      </c>
      <c r="S131" s="2">
        <v>0</v>
      </c>
      <c r="T131" s="2">
        <v>0</v>
      </c>
      <c r="U131" s="2">
        <v>2</v>
      </c>
    </row>
    <row r="132" ht="15">
      <c r="C132" s="2" t="s">
        <v>211</v>
      </c>
      <c r="E132" s="2">
        <v>0</v>
      </c>
      <c r="F132" s="2">
        <v>1</v>
      </c>
      <c r="G132" s="2">
        <v>0</v>
      </c>
      <c r="H132" s="2">
        <v>0</v>
      </c>
      <c r="I132" s="2">
        <v>1</v>
      </c>
      <c r="K132" s="2">
        <v>2</v>
      </c>
      <c r="L132" s="2">
        <v>2</v>
      </c>
      <c r="M132" s="2">
        <v>0</v>
      </c>
      <c r="N132" s="2">
        <v>0</v>
      </c>
      <c r="O132" s="2">
        <v>2</v>
      </c>
      <c r="Q132" s="2">
        <v>0</v>
      </c>
      <c r="R132" s="2">
        <v>4</v>
      </c>
      <c r="S132" s="2">
        <v>0</v>
      </c>
      <c r="T132" s="2">
        <v>0</v>
      </c>
      <c r="U132" s="2">
        <v>1</v>
      </c>
    </row>
    <row r="133" ht="15">
      <c r="C133" s="2" t="s">
        <v>212</v>
      </c>
      <c r="E133" s="2">
        <v>0</v>
      </c>
      <c r="F133" s="2">
        <v>5</v>
      </c>
      <c r="G133" s="2">
        <v>0</v>
      </c>
      <c r="H133" s="2">
        <v>0</v>
      </c>
      <c r="I133" s="2">
        <v>0</v>
      </c>
      <c r="K133" s="2">
        <v>0</v>
      </c>
      <c r="L133" s="2">
        <v>1</v>
      </c>
      <c r="M133" s="2">
        <v>0</v>
      </c>
      <c r="N133" s="2">
        <v>0</v>
      </c>
      <c r="O133" s="2">
        <v>0</v>
      </c>
      <c r="Q133" s="2">
        <v>0</v>
      </c>
      <c r="R133" s="2">
        <v>3</v>
      </c>
      <c r="S133" s="2">
        <v>0</v>
      </c>
      <c r="T133" s="2">
        <v>0</v>
      </c>
      <c r="U133" s="2">
        <v>2</v>
      </c>
    </row>
    <row r="135" ht="15">
      <c r="A135" s="359">
        <v>31</v>
      </c>
      <c r="B135" s="2" t="s">
        <v>110</v>
      </c>
    </row>
    <row r="136" ht="15">
      <c r="B136" s="359">
        <v>1</v>
      </c>
      <c r="C136" s="360" t="s">
        <v>259</v>
      </c>
      <c r="E136" s="2">
        <v>228</v>
      </c>
      <c r="F136" s="2">
        <v>268</v>
      </c>
      <c r="G136" s="2">
        <v>348</v>
      </c>
    </row>
    <row r="137" ht="15">
      <c r="B137" s="359">
        <v>2</v>
      </c>
      <c r="C137" s="360" t="s">
        <v>260</v>
      </c>
      <c r="E137" s="2">
        <v>1</v>
      </c>
      <c r="F137" s="2">
        <v>7</v>
      </c>
      <c r="G137" s="2">
        <v>7</v>
      </c>
    </row>
    <row r="138" ht="15">
      <c r="B138" s="359">
        <v>3</v>
      </c>
      <c r="C138" s="360" t="s">
        <v>261</v>
      </c>
      <c r="E138" s="2">
        <v>184</v>
      </c>
      <c r="F138" s="2">
        <v>268</v>
      </c>
      <c r="G138" s="2">
        <v>348</v>
      </c>
    </row>
    <row r="139" ht="15">
      <c r="B139" s="359">
        <v>4</v>
      </c>
      <c r="C139" s="360" t="s">
        <v>262</v>
      </c>
      <c r="E139" s="2">
        <v>54</v>
      </c>
      <c r="F139" s="2">
        <v>45</v>
      </c>
      <c r="G139" s="2">
        <v>1</v>
      </c>
    </row>
    <row r="140" ht="15">
      <c r="B140" s="359">
        <v>5</v>
      </c>
      <c r="C140" s="360" t="s">
        <v>263</v>
      </c>
      <c r="E140" s="2">
        <v>150</v>
      </c>
      <c r="F140" s="2">
        <v>200</v>
      </c>
      <c r="G140" s="2">
        <v>340</v>
      </c>
    </row>
    <row r="141" ht="15">
      <c r="B141" s="359">
        <v>6</v>
      </c>
      <c r="C141" s="360" t="s">
        <v>264</v>
      </c>
      <c r="E141" s="2">
        <v>23</v>
      </c>
      <c r="F141" s="2">
        <v>16</v>
      </c>
      <c r="G141" s="2">
        <v>0</v>
      </c>
    </row>
    <row r="142" ht="15">
      <c r="B142" s="359">
        <v>7</v>
      </c>
      <c r="C142" s="360" t="s">
        <v>265</v>
      </c>
      <c r="E142" s="2">
        <v>44</v>
      </c>
      <c r="F142" s="2">
        <v>0</v>
      </c>
      <c r="G142" s="2"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1:16384"/>
    </sheetView>
  </sheetViews>
  <sheetFormatPr baseColWidth="8" defaultRowHeight="15" customHeight="1"/>
  <cols>
    <col customWidth="1" min="1" max="4" style="2" width="9.1406299999999998"/>
  </cols>
  <sheetData>
    <row r="2" ht="15">
      <c r="A2" s="359">
        <v>1</v>
      </c>
      <c r="B2" s="2" t="s">
        <v>138</v>
      </c>
    </row>
    <row r="3" ht="15">
      <c r="A3" s="359">
        <v>2</v>
      </c>
      <c r="B3" s="2" t="s">
        <v>139</v>
      </c>
      <c r="E3" s="2">
        <v>218</v>
      </c>
      <c r="F3" s="2">
        <v>212</v>
      </c>
      <c r="G3" s="2">
        <v>341</v>
      </c>
    </row>
    <row r="4" ht="15">
      <c r="A4" s="359">
        <v>3</v>
      </c>
      <c r="B4" s="2" t="s">
        <v>140</v>
      </c>
      <c r="E4" s="2">
        <v>215</v>
      </c>
      <c r="F4" s="2">
        <v>211</v>
      </c>
      <c r="G4" s="2">
        <v>0</v>
      </c>
    </row>
    <row r="5" ht="15">
      <c r="A5" s="359">
        <v>4</v>
      </c>
      <c r="B5" s="2" t="s">
        <v>141</v>
      </c>
      <c r="E5" s="2">
        <v>0</v>
      </c>
      <c r="F5" s="2">
        <v>0</v>
      </c>
      <c r="G5" s="2">
        <v>0</v>
      </c>
    </row>
    <row r="6" ht="15">
      <c r="A6" s="359">
        <v>5</v>
      </c>
      <c r="B6" s="2" t="s">
        <v>142</v>
      </c>
      <c r="E6" s="2">
        <v>3</v>
      </c>
      <c r="F6" s="2">
        <v>0</v>
      </c>
      <c r="G6" s="2">
        <v>4</v>
      </c>
    </row>
    <row r="7" ht="15">
      <c r="A7" s="359">
        <v>6</v>
      </c>
      <c r="B7" s="2" t="s">
        <v>143</v>
      </c>
      <c r="E7" s="2">
        <v>214</v>
      </c>
      <c r="F7" s="2">
        <v>212</v>
      </c>
      <c r="G7" s="2">
        <v>341</v>
      </c>
      <c r="I7" s="2" t="s">
        <v>144</v>
      </c>
    </row>
    <row r="8" ht="15">
      <c r="A8" s="359">
        <v>7</v>
      </c>
      <c r="B8" s="2" t="s">
        <v>145</v>
      </c>
      <c r="E8" s="2">
        <v>0</v>
      </c>
      <c r="F8" s="2">
        <v>0</v>
      </c>
      <c r="G8" s="2">
        <v>0</v>
      </c>
      <c r="I8" s="2" t="s">
        <v>146</v>
      </c>
    </row>
    <row r="9" ht="15">
      <c r="A9" s="359">
        <v>8</v>
      </c>
      <c r="B9" s="2" t="s">
        <v>147</v>
      </c>
      <c r="E9" s="2">
        <v>2</v>
      </c>
      <c r="F9" s="2">
        <v>0</v>
      </c>
      <c r="G9" s="2">
        <v>0</v>
      </c>
      <c r="I9" s="2" t="s">
        <v>148</v>
      </c>
    </row>
    <row r="10" ht="15">
      <c r="A10" s="359">
        <v>9</v>
      </c>
      <c r="B10" s="2" t="s">
        <v>149</v>
      </c>
      <c r="E10" s="2">
        <v>218</v>
      </c>
      <c r="F10" s="2">
        <v>212</v>
      </c>
      <c r="G10" s="2">
        <v>341</v>
      </c>
    </row>
    <row r="11" ht="15">
      <c r="A11" s="359">
        <v>10</v>
      </c>
      <c r="B11" s="2" t="s">
        <v>150</v>
      </c>
      <c r="E11" s="2">
        <v>0</v>
      </c>
      <c r="F11" s="2">
        <v>0</v>
      </c>
      <c r="G11" s="2">
        <v>0</v>
      </c>
      <c r="I11" s="2" t="s">
        <v>151</v>
      </c>
    </row>
    <row r="12" ht="15">
      <c r="A12" s="359">
        <v>11</v>
      </c>
      <c r="B12" s="2" t="s">
        <v>152</v>
      </c>
      <c r="E12" s="2">
        <v>0</v>
      </c>
      <c r="F12" s="2">
        <v>0</v>
      </c>
      <c r="G12" s="2">
        <v>0</v>
      </c>
      <c r="I12" s="2" t="s">
        <v>153</v>
      </c>
    </row>
    <row r="13" ht="15">
      <c r="A13" s="359">
        <v>12</v>
      </c>
      <c r="B13" s="2" t="s">
        <v>154</v>
      </c>
      <c r="E13" s="2">
        <v>0</v>
      </c>
      <c r="F13" s="2">
        <v>0</v>
      </c>
      <c r="G13" s="2">
        <v>0</v>
      </c>
      <c r="I13" s="2" t="s">
        <v>155</v>
      </c>
    </row>
    <row r="14" ht="15">
      <c r="A14" s="359">
        <v>13</v>
      </c>
      <c r="B14" s="2" t="s">
        <v>156</v>
      </c>
      <c r="E14" s="2">
        <v>0</v>
      </c>
      <c r="F14" s="2">
        <v>0</v>
      </c>
      <c r="G14" s="2">
        <v>0</v>
      </c>
      <c r="I14" s="2" t="s">
        <v>157</v>
      </c>
    </row>
    <row r="15" ht="15">
      <c r="A15" s="359">
        <v>14</v>
      </c>
      <c r="B15" s="2" t="s">
        <v>158</v>
      </c>
      <c r="E15" s="2">
        <v>0</v>
      </c>
      <c r="F15" s="2">
        <v>0</v>
      </c>
      <c r="G15" s="2">
        <v>0</v>
      </c>
    </row>
    <row r="16" ht="15">
      <c r="A16" s="359">
        <v>15</v>
      </c>
      <c r="B16" s="2" t="s">
        <v>159</v>
      </c>
      <c r="E16" s="2">
        <v>12</v>
      </c>
      <c r="F16" s="2">
        <v>14</v>
      </c>
      <c r="G16" s="2">
        <v>26</v>
      </c>
      <c r="I16" s="2" t="s">
        <v>160</v>
      </c>
    </row>
    <row r="17" ht="15">
      <c r="A17" s="359">
        <v>16</v>
      </c>
      <c r="B17" s="2" t="s">
        <v>161</v>
      </c>
      <c r="E17" s="2">
        <v>47</v>
      </c>
      <c r="F17" s="2">
        <v>47</v>
      </c>
      <c r="G17" s="2">
        <v>90</v>
      </c>
      <c r="I17" s="2" t="s">
        <v>162</v>
      </c>
    </row>
    <row r="18" ht="15">
      <c r="A18" s="359">
        <v>17</v>
      </c>
      <c r="B18" s="2" t="s">
        <v>163</v>
      </c>
      <c r="E18" s="2">
        <v>1</v>
      </c>
      <c r="F18" s="2">
        <v>2</v>
      </c>
      <c r="G18" s="2">
        <v>2</v>
      </c>
      <c r="I18" s="2" t="s">
        <v>164</v>
      </c>
    </row>
    <row r="19" ht="15">
      <c r="A19" s="359">
        <v>18</v>
      </c>
      <c r="B19" s="2" t="s">
        <v>165</v>
      </c>
      <c r="E19" s="2">
        <v>171</v>
      </c>
      <c r="F19" s="2">
        <v>157</v>
      </c>
      <c r="G19" s="2">
        <v>234</v>
      </c>
      <c r="I19" s="2" t="s">
        <v>166</v>
      </c>
    </row>
    <row r="20" ht="15">
      <c r="A20" s="359">
        <v>19</v>
      </c>
      <c r="B20" s="2" t="s">
        <v>167</v>
      </c>
      <c r="E20" s="2">
        <v>9</v>
      </c>
      <c r="F20" s="2">
        <v>8</v>
      </c>
      <c r="G20" s="2">
        <v>7</v>
      </c>
      <c r="I20" s="2" t="s">
        <v>168</v>
      </c>
    </row>
    <row r="21" ht="15">
      <c r="A21" s="359">
        <v>20</v>
      </c>
      <c r="B21" s="2" t="s">
        <v>169</v>
      </c>
      <c r="E21" s="2">
        <v>0</v>
      </c>
      <c r="F21" s="2">
        <v>0</v>
      </c>
      <c r="G21" s="2">
        <v>0</v>
      </c>
      <c r="I21" s="2" t="s">
        <v>170</v>
      </c>
    </row>
    <row r="22" ht="15">
      <c r="A22" s="359">
        <v>21</v>
      </c>
      <c r="B22" s="2" t="s">
        <v>171</v>
      </c>
      <c r="E22" s="2">
        <v>0</v>
      </c>
      <c r="F22" s="2">
        <v>0</v>
      </c>
      <c r="G22" s="2">
        <v>0</v>
      </c>
      <c r="I22" s="2" t="s">
        <v>172</v>
      </c>
    </row>
    <row r="23" ht="15">
      <c r="A23" s="359">
        <v>22</v>
      </c>
      <c r="B23" s="2" t="s">
        <v>173</v>
      </c>
      <c r="E23" s="2">
        <v>0</v>
      </c>
      <c r="F23" s="2">
        <v>0</v>
      </c>
      <c r="G23" s="2">
        <v>0</v>
      </c>
      <c r="I23" s="2" t="s">
        <v>174</v>
      </c>
    </row>
    <row r="24" ht="15">
      <c r="A24" s="359">
        <v>23</v>
      </c>
      <c r="B24" s="2" t="s">
        <v>175</v>
      </c>
      <c r="E24" s="2">
        <v>0</v>
      </c>
      <c r="F24" s="2">
        <v>0</v>
      </c>
      <c r="G24" s="2">
        <v>0</v>
      </c>
      <c r="I24" s="2" t="s">
        <v>176</v>
      </c>
    </row>
    <row r="25" ht="15">
      <c r="A25" s="359">
        <v>24</v>
      </c>
      <c r="B25" s="2" t="s">
        <v>177</v>
      </c>
      <c r="E25" s="2">
        <v>11</v>
      </c>
      <c r="F25" s="2">
        <v>4</v>
      </c>
      <c r="G25" s="2">
        <v>10</v>
      </c>
    </row>
    <row r="26" ht="15">
      <c r="A26" s="359">
        <v>25</v>
      </c>
      <c r="B26" s="2" t="s">
        <v>178</v>
      </c>
      <c r="E26" s="2">
        <v>17</v>
      </c>
      <c r="F26" s="2">
        <v>22</v>
      </c>
      <c r="G26" s="2">
        <v>40</v>
      </c>
    </row>
    <row r="27" ht="15">
      <c r="A27" s="359">
        <v>26</v>
      </c>
      <c r="B27" s="2" t="s">
        <v>179</v>
      </c>
      <c r="E27" s="2">
        <v>0</v>
      </c>
      <c r="F27" s="2">
        <v>0</v>
      </c>
      <c r="G27" s="2">
        <v>0</v>
      </c>
    </row>
    <row r="28" ht="15">
      <c r="A28" s="359">
        <v>27</v>
      </c>
      <c r="B28" s="2" t="s">
        <v>180</v>
      </c>
      <c r="E28" s="2">
        <v>0</v>
      </c>
      <c r="F28" s="2">
        <v>0</v>
      </c>
      <c r="G28" s="2">
        <v>0</v>
      </c>
    </row>
    <row r="30" ht="15">
      <c r="A30" s="359">
        <v>28</v>
      </c>
      <c r="B30" s="2" t="s">
        <v>181</v>
      </c>
    </row>
    <row r="31" ht="15">
      <c r="C31" s="360" t="s">
        <v>182</v>
      </c>
      <c r="E31" s="2">
        <v>103</v>
      </c>
      <c r="F31" s="2">
        <v>120</v>
      </c>
      <c r="G31" s="2">
        <v>180</v>
      </c>
    </row>
    <row r="32" ht="15">
      <c r="B32" s="359">
        <v>1</v>
      </c>
      <c r="C32" s="2" t="s">
        <v>183</v>
      </c>
      <c r="E32" s="2">
        <v>0</v>
      </c>
      <c r="F32" s="2">
        <v>0</v>
      </c>
      <c r="G32" s="2">
        <v>1</v>
      </c>
      <c r="I32" s="2" t="s">
        <v>183</v>
      </c>
    </row>
    <row r="33" ht="15">
      <c r="B33" s="359">
        <v>2</v>
      </c>
      <c r="C33" s="2" t="s">
        <v>184</v>
      </c>
      <c r="E33" s="2">
        <v>2</v>
      </c>
      <c r="F33" s="2">
        <v>0</v>
      </c>
      <c r="G33" s="2">
        <v>3</v>
      </c>
      <c r="I33" s="2" t="s">
        <v>184</v>
      </c>
    </row>
    <row r="34" ht="15">
      <c r="B34" s="359">
        <v>3</v>
      </c>
      <c r="C34" s="2" t="s">
        <v>185</v>
      </c>
      <c r="E34" s="2">
        <v>0</v>
      </c>
      <c r="F34" s="2">
        <v>0</v>
      </c>
      <c r="G34" s="2">
        <v>0</v>
      </c>
      <c r="I34" s="2" t="s">
        <v>185</v>
      </c>
    </row>
    <row r="35" ht="15">
      <c r="B35" s="359">
        <v>4</v>
      </c>
      <c r="C35" s="2" t="s">
        <v>186</v>
      </c>
      <c r="E35" s="2">
        <v>0</v>
      </c>
      <c r="F35" s="2">
        <v>0</v>
      </c>
      <c r="G35" s="2">
        <v>1</v>
      </c>
      <c r="I35" s="2" t="s">
        <v>186</v>
      </c>
    </row>
    <row r="36" ht="15">
      <c r="B36" s="359">
        <v>5</v>
      </c>
      <c r="C36" s="2" t="s">
        <v>187</v>
      </c>
      <c r="E36" s="2">
        <v>0</v>
      </c>
      <c r="F36" s="2">
        <v>2</v>
      </c>
      <c r="G36" s="2">
        <v>1</v>
      </c>
      <c r="I36" s="2" t="s">
        <v>187</v>
      </c>
    </row>
    <row r="37" ht="15">
      <c r="B37" s="359">
        <v>6</v>
      </c>
      <c r="C37" s="2" t="s">
        <v>188</v>
      </c>
      <c r="E37" s="2">
        <v>1</v>
      </c>
      <c r="F37" s="2">
        <v>3</v>
      </c>
      <c r="G37" s="2">
        <v>2</v>
      </c>
      <c r="I37" s="2" t="s">
        <v>188</v>
      </c>
    </row>
    <row r="38" ht="15">
      <c r="B38" s="359">
        <v>7</v>
      </c>
      <c r="C38" s="2" t="s">
        <v>189</v>
      </c>
      <c r="E38" s="2">
        <v>3</v>
      </c>
      <c r="F38" s="2">
        <v>7</v>
      </c>
      <c r="G38" s="2">
        <v>9</v>
      </c>
      <c r="I38" s="2" t="s">
        <v>189</v>
      </c>
    </row>
    <row r="39" ht="15">
      <c r="B39" s="359">
        <v>8</v>
      </c>
      <c r="C39" s="2" t="s">
        <v>190</v>
      </c>
      <c r="E39" s="2">
        <v>2</v>
      </c>
      <c r="F39" s="2">
        <v>2</v>
      </c>
      <c r="G39" s="2">
        <v>2</v>
      </c>
      <c r="I39" s="2" t="s">
        <v>190</v>
      </c>
    </row>
    <row r="40" ht="15">
      <c r="B40" s="359">
        <v>9</v>
      </c>
      <c r="C40" s="2" t="s">
        <v>191</v>
      </c>
      <c r="E40" s="2">
        <v>0</v>
      </c>
      <c r="F40" s="2">
        <v>2</v>
      </c>
      <c r="G40" s="2">
        <v>3</v>
      </c>
      <c r="I40" s="2" t="s">
        <v>191</v>
      </c>
    </row>
    <row r="41" ht="15">
      <c r="B41" s="359">
        <v>10</v>
      </c>
      <c r="C41" s="2" t="s">
        <v>192</v>
      </c>
      <c r="E41" s="2">
        <v>1</v>
      </c>
      <c r="F41" s="2">
        <v>3</v>
      </c>
      <c r="G41" s="2">
        <v>1</v>
      </c>
      <c r="I41" s="2" t="s">
        <v>192</v>
      </c>
    </row>
    <row r="42" ht="15">
      <c r="B42" s="359">
        <v>11</v>
      </c>
      <c r="C42" s="2" t="s">
        <v>193</v>
      </c>
      <c r="E42" s="2">
        <v>0</v>
      </c>
      <c r="F42" s="2">
        <v>0</v>
      </c>
      <c r="G42" s="2">
        <v>0</v>
      </c>
      <c r="I42" s="2" t="s">
        <v>193</v>
      </c>
    </row>
    <row r="43" ht="15">
      <c r="B43" s="359">
        <v>12</v>
      </c>
      <c r="C43" s="2" t="s">
        <v>194</v>
      </c>
      <c r="E43" s="2">
        <v>1</v>
      </c>
      <c r="F43" s="2">
        <v>0</v>
      </c>
      <c r="G43" s="2">
        <v>0</v>
      </c>
      <c r="I43" s="2" t="s">
        <v>194</v>
      </c>
    </row>
    <row r="44" ht="15">
      <c r="B44" s="359">
        <v>13</v>
      </c>
      <c r="C44" s="2" t="s">
        <v>195</v>
      </c>
      <c r="E44" s="2">
        <v>2</v>
      </c>
      <c r="F44" s="2">
        <v>3</v>
      </c>
      <c r="G44" s="2">
        <v>10</v>
      </c>
      <c r="I44" s="2" t="s">
        <v>195</v>
      </c>
    </row>
    <row r="45" ht="15">
      <c r="B45" s="359">
        <v>14</v>
      </c>
      <c r="C45" s="2" t="s">
        <v>196</v>
      </c>
      <c r="E45" s="2">
        <v>0</v>
      </c>
      <c r="F45" s="2">
        <v>1</v>
      </c>
      <c r="G45" s="2">
        <v>0</v>
      </c>
      <c r="I45" s="2" t="s">
        <v>196</v>
      </c>
    </row>
    <row r="46" ht="15">
      <c r="B46" s="359">
        <v>15</v>
      </c>
      <c r="C46" s="2" t="s">
        <v>197</v>
      </c>
      <c r="E46" s="2">
        <v>0</v>
      </c>
      <c r="F46" s="2">
        <v>1</v>
      </c>
      <c r="G46" s="2">
        <v>1</v>
      </c>
      <c r="I46" s="2" t="s">
        <v>197</v>
      </c>
    </row>
    <row r="47" ht="15">
      <c r="B47" s="359">
        <v>16</v>
      </c>
      <c r="C47" s="2" t="s">
        <v>198</v>
      </c>
      <c r="E47" s="2">
        <v>0</v>
      </c>
      <c r="F47" s="2">
        <v>0</v>
      </c>
      <c r="G47" s="2">
        <v>0</v>
      </c>
      <c r="I47" s="2" t="s">
        <v>198</v>
      </c>
    </row>
    <row r="48" ht="15">
      <c r="B48" s="359">
        <v>17</v>
      </c>
      <c r="C48" s="2" t="s">
        <v>199</v>
      </c>
      <c r="E48" s="2">
        <v>0</v>
      </c>
      <c r="F48" s="2">
        <v>1</v>
      </c>
      <c r="G48" s="2">
        <v>1</v>
      </c>
      <c r="I48" s="2" t="s">
        <v>199</v>
      </c>
    </row>
    <row r="49" ht="15">
      <c r="B49" s="359">
        <v>18</v>
      </c>
      <c r="C49" s="2" t="s">
        <v>200</v>
      </c>
      <c r="E49" s="2">
        <v>1</v>
      </c>
      <c r="F49" s="2">
        <v>1</v>
      </c>
      <c r="G49" s="2">
        <v>0</v>
      </c>
      <c r="I49" s="2" t="s">
        <v>200</v>
      </c>
    </row>
    <row r="50" ht="15">
      <c r="B50" s="359">
        <v>19</v>
      </c>
      <c r="C50" s="2" t="s">
        <v>201</v>
      </c>
      <c r="E50" s="2">
        <v>0</v>
      </c>
      <c r="F50" s="2">
        <v>0</v>
      </c>
      <c r="G50" s="2">
        <v>0</v>
      </c>
      <c r="I50" s="2" t="s">
        <v>201</v>
      </c>
    </row>
    <row r="51" ht="15">
      <c r="B51" s="359">
        <v>20</v>
      </c>
      <c r="C51" s="2" t="s">
        <v>202</v>
      </c>
      <c r="E51" s="2">
        <v>0</v>
      </c>
      <c r="F51" s="2">
        <v>2</v>
      </c>
      <c r="G51" s="2">
        <v>1</v>
      </c>
      <c r="I51" s="2" t="s">
        <v>202</v>
      </c>
    </row>
    <row r="52" ht="15">
      <c r="B52" s="359">
        <v>21</v>
      </c>
      <c r="C52" s="2" t="s">
        <v>203</v>
      </c>
      <c r="E52" s="2">
        <v>2</v>
      </c>
      <c r="F52" s="2">
        <v>0</v>
      </c>
      <c r="G52" s="2">
        <v>3</v>
      </c>
      <c r="I52" s="2" t="s">
        <v>203</v>
      </c>
    </row>
    <row r="53" ht="15">
      <c r="B53" s="359">
        <v>22</v>
      </c>
      <c r="C53" s="2" t="s">
        <v>204</v>
      </c>
      <c r="E53" s="2">
        <v>1</v>
      </c>
      <c r="F53" s="2">
        <v>0</v>
      </c>
      <c r="G53" s="2">
        <v>2</v>
      </c>
      <c r="I53" s="2" t="s">
        <v>204</v>
      </c>
    </row>
    <row r="54" ht="15">
      <c r="B54" s="359">
        <v>23</v>
      </c>
      <c r="C54" s="2" t="s">
        <v>205</v>
      </c>
      <c r="E54" s="2">
        <v>2</v>
      </c>
      <c r="F54" s="2">
        <v>2</v>
      </c>
      <c r="G54" s="2">
        <v>2</v>
      </c>
      <c r="I54" s="2" t="s">
        <v>205</v>
      </c>
    </row>
    <row r="55" ht="15">
      <c r="B55" s="359">
        <v>24</v>
      </c>
      <c r="C55" s="2" t="s">
        <v>206</v>
      </c>
      <c r="E55" s="2">
        <v>1</v>
      </c>
      <c r="F55" s="2">
        <v>1</v>
      </c>
      <c r="G55" s="2">
        <v>2</v>
      </c>
      <c r="I55" s="2" t="s">
        <v>206</v>
      </c>
    </row>
    <row r="56" ht="15">
      <c r="C56" s="2" t="s">
        <v>207</v>
      </c>
      <c r="E56" s="2">
        <v>39</v>
      </c>
      <c r="F56" s="2">
        <v>37</v>
      </c>
      <c r="G56" s="2">
        <v>51</v>
      </c>
      <c r="I56" s="2" t="s">
        <v>207</v>
      </c>
    </row>
    <row r="57" ht="15">
      <c r="C57" s="2" t="s">
        <v>208</v>
      </c>
      <c r="E57" s="2">
        <v>2</v>
      </c>
      <c r="F57" s="2">
        <v>1</v>
      </c>
      <c r="G57" s="2">
        <v>5</v>
      </c>
      <c r="I57" s="2" t="s">
        <v>208</v>
      </c>
    </row>
    <row r="58" ht="15">
      <c r="C58" s="2" t="s">
        <v>209</v>
      </c>
      <c r="E58" s="2">
        <v>1</v>
      </c>
      <c r="F58" s="2">
        <v>3</v>
      </c>
      <c r="G58" s="2">
        <v>1</v>
      </c>
      <c r="I58" s="2" t="s">
        <v>209</v>
      </c>
    </row>
    <row r="59" ht="15">
      <c r="C59" s="2" t="s">
        <v>210</v>
      </c>
      <c r="E59" s="2">
        <v>4</v>
      </c>
      <c r="F59" s="2">
        <v>0</v>
      </c>
      <c r="G59" s="2">
        <v>4</v>
      </c>
      <c r="I59" s="2" t="s">
        <v>210</v>
      </c>
    </row>
    <row r="60" ht="15">
      <c r="C60" s="2" t="s">
        <v>211</v>
      </c>
      <c r="E60" s="2">
        <v>4</v>
      </c>
      <c r="F60" s="2">
        <v>7</v>
      </c>
      <c r="G60" s="2">
        <v>3</v>
      </c>
      <c r="I60" s="2" t="s">
        <v>211</v>
      </c>
    </row>
    <row r="61" ht="15">
      <c r="C61" s="2" t="s">
        <v>212</v>
      </c>
      <c r="E61" s="2">
        <v>1</v>
      </c>
      <c r="F61" s="2">
        <v>5</v>
      </c>
      <c r="G61" s="2">
        <v>11</v>
      </c>
      <c r="I61" s="2" t="s">
        <v>212</v>
      </c>
    </row>
    <row r="62" ht="15">
      <c r="C62" s="2" t="s">
        <v>213</v>
      </c>
      <c r="E62" s="2">
        <v>110</v>
      </c>
      <c r="F62" s="2">
        <v>90</v>
      </c>
      <c r="G62" s="2">
        <v>157</v>
      </c>
      <c r="I62" s="2" t="s">
        <v>213</v>
      </c>
    </row>
    <row r="63" ht="15">
      <c r="C63" s="2" t="s">
        <v>214</v>
      </c>
      <c r="E63" s="2">
        <v>33</v>
      </c>
      <c r="F63" s="2">
        <v>36</v>
      </c>
      <c r="G63" s="2">
        <v>60</v>
      </c>
      <c r="I63" s="2" t="s">
        <v>214</v>
      </c>
    </row>
    <row r="65" ht="15">
      <c r="A65" s="359">
        <v>29</v>
      </c>
      <c r="B65" s="2" t="s">
        <v>215</v>
      </c>
    </row>
    <row r="66" ht="15">
      <c r="B66" s="359">
        <v>1</v>
      </c>
      <c r="C66" s="2" t="s">
        <v>31</v>
      </c>
    </row>
    <row r="67" ht="15">
      <c r="C67" s="359">
        <v>1</v>
      </c>
      <c r="D67" s="2" t="s">
        <v>44</v>
      </c>
      <c r="E67" s="2">
        <v>8</v>
      </c>
      <c r="F67" s="2">
        <v>3</v>
      </c>
      <c r="G67" s="2">
        <v>18</v>
      </c>
      <c r="I67" s="2" t="s">
        <v>216</v>
      </c>
    </row>
    <row r="68" ht="15">
      <c r="C68" s="359">
        <v>2</v>
      </c>
      <c r="D68" s="2" t="s">
        <v>45</v>
      </c>
      <c r="E68" s="2">
        <v>4</v>
      </c>
      <c r="F68" s="2">
        <v>10</v>
      </c>
      <c r="G68" s="2">
        <v>7</v>
      </c>
      <c r="I68" s="2" t="s">
        <v>217</v>
      </c>
    </row>
    <row r="69" ht="15">
      <c r="C69" s="359">
        <v>3</v>
      </c>
      <c r="D69" s="2" t="s">
        <v>46</v>
      </c>
      <c r="E69" s="2">
        <v>0</v>
      </c>
      <c r="F69" s="2">
        <v>0</v>
      </c>
      <c r="G69" s="2">
        <v>0</v>
      </c>
      <c r="I69" s="2" t="s">
        <v>218</v>
      </c>
    </row>
    <row r="70" ht="15">
      <c r="C70" s="359">
        <v>4</v>
      </c>
      <c r="D70" s="2" t="s">
        <v>47</v>
      </c>
      <c r="E70" s="2">
        <v>0</v>
      </c>
      <c r="F70" s="2">
        <v>1</v>
      </c>
      <c r="G70" s="2">
        <v>0</v>
      </c>
      <c r="I70" s="2" t="s">
        <v>219</v>
      </c>
    </row>
    <row r="71" ht="15">
      <c r="C71" s="359">
        <v>5</v>
      </c>
      <c r="D71" s="2" t="s">
        <v>48</v>
      </c>
      <c r="E71" s="2">
        <v>0</v>
      </c>
      <c r="F71" s="2">
        <v>0</v>
      </c>
      <c r="G71" s="2">
        <v>1</v>
      </c>
      <c r="I71" s="2" t="s">
        <v>220</v>
      </c>
    </row>
    <row r="72" ht="15">
      <c r="B72" s="359">
        <v>2</v>
      </c>
      <c r="C72" s="2" t="s">
        <v>61</v>
      </c>
    </row>
    <row r="73" ht="15">
      <c r="C73" s="359">
        <v>1</v>
      </c>
      <c r="D73" s="2" t="s">
        <v>62</v>
      </c>
      <c r="E73" s="2">
        <v>13</v>
      </c>
      <c r="F73" s="2">
        <v>26</v>
      </c>
      <c r="G73" s="2">
        <v>38</v>
      </c>
      <c r="I73" s="2" t="s">
        <v>221</v>
      </c>
    </row>
    <row r="74" ht="15">
      <c r="C74" s="359">
        <v>2</v>
      </c>
      <c r="D74" s="2" t="s">
        <v>63</v>
      </c>
      <c r="E74" s="2">
        <v>27</v>
      </c>
      <c r="F74" s="2">
        <v>18</v>
      </c>
      <c r="G74" s="2">
        <v>24</v>
      </c>
      <c r="I74" s="2" t="s">
        <v>222</v>
      </c>
    </row>
    <row r="75" ht="15">
      <c r="C75" s="359">
        <v>3</v>
      </c>
      <c r="D75" s="2" t="s">
        <v>64</v>
      </c>
      <c r="E75" s="2">
        <v>111</v>
      </c>
      <c r="F75" s="2">
        <v>98</v>
      </c>
      <c r="G75" s="2">
        <v>155</v>
      </c>
      <c r="I75" s="2" t="s">
        <v>223</v>
      </c>
    </row>
    <row r="76" ht="15">
      <c r="C76" s="359">
        <v>4</v>
      </c>
      <c r="D76" s="2" t="s">
        <v>65</v>
      </c>
      <c r="E76" s="2">
        <v>5</v>
      </c>
      <c r="F76" s="2">
        <v>2</v>
      </c>
      <c r="G76" s="2">
        <v>8</v>
      </c>
      <c r="I76" s="2" t="s">
        <v>224</v>
      </c>
    </row>
    <row r="77" ht="15">
      <c r="C77" s="359">
        <v>5</v>
      </c>
      <c r="D77" s="2" t="s">
        <v>66</v>
      </c>
      <c r="E77" s="2">
        <v>15</v>
      </c>
      <c r="F77" s="2">
        <v>13</v>
      </c>
      <c r="G77" s="2">
        <v>9</v>
      </c>
      <c r="I77" s="2" t="s">
        <v>225</v>
      </c>
    </row>
    <row r="78" ht="15">
      <c r="B78" s="359">
        <v>3</v>
      </c>
      <c r="C78" s="2" t="s">
        <v>67</v>
      </c>
    </row>
    <row r="79" ht="15">
      <c r="C79" s="359">
        <v>1</v>
      </c>
      <c r="D79" s="2" t="s">
        <v>68</v>
      </c>
      <c r="E79" s="2">
        <v>3</v>
      </c>
      <c r="F79" s="2">
        <v>0</v>
      </c>
      <c r="G79" s="2">
        <v>1</v>
      </c>
      <c r="I79" s="2" t="s">
        <v>226</v>
      </c>
    </row>
    <row r="80" ht="15">
      <c r="C80" s="359">
        <v>2</v>
      </c>
      <c r="D80" s="2" t="s">
        <v>69</v>
      </c>
      <c r="E80" s="2">
        <v>6</v>
      </c>
      <c r="F80" s="2">
        <v>7</v>
      </c>
      <c r="G80" s="2">
        <v>5</v>
      </c>
      <c r="I80" s="2" t="s">
        <v>227</v>
      </c>
    </row>
    <row r="81" ht="15">
      <c r="C81" s="359">
        <v>3</v>
      </c>
      <c r="D81" s="2" t="s">
        <v>70</v>
      </c>
      <c r="E81" s="2">
        <v>0</v>
      </c>
      <c r="F81" s="2">
        <v>0</v>
      </c>
      <c r="G81" s="2">
        <v>0</v>
      </c>
      <c r="I81" s="2" t="s">
        <v>228</v>
      </c>
    </row>
    <row r="82" ht="15">
      <c r="C82" s="359">
        <v>4</v>
      </c>
      <c r="D82" s="2" t="s">
        <v>71</v>
      </c>
      <c r="E82" s="2">
        <v>0</v>
      </c>
      <c r="F82" s="2">
        <v>1</v>
      </c>
      <c r="G82" s="2">
        <v>0</v>
      </c>
      <c r="I82" s="2" t="s">
        <v>229</v>
      </c>
    </row>
    <row r="83" ht="15">
      <c r="C83" s="359">
        <v>5</v>
      </c>
      <c r="D83" s="2" t="s">
        <v>72</v>
      </c>
      <c r="E83" s="2">
        <v>0</v>
      </c>
      <c r="F83" s="2">
        <v>0</v>
      </c>
      <c r="G83" s="2">
        <v>1</v>
      </c>
      <c r="I83" s="2" t="s">
        <v>230</v>
      </c>
    </row>
    <row r="84" ht="15">
      <c r="B84" s="359">
        <v>4</v>
      </c>
      <c r="C84" s="2" t="s">
        <v>231</v>
      </c>
    </row>
    <row r="85" ht="15">
      <c r="C85" s="359">
        <v>1</v>
      </c>
      <c r="D85" s="2" t="s">
        <v>56</v>
      </c>
      <c r="E85" s="2">
        <v>1</v>
      </c>
      <c r="F85" s="2">
        <v>0</v>
      </c>
      <c r="G85" s="2">
        <v>2</v>
      </c>
      <c r="I85" s="2" t="s">
        <v>232</v>
      </c>
    </row>
    <row r="86" ht="15">
      <c r="C86" s="359">
        <v>2</v>
      </c>
      <c r="D86" s="2" t="s">
        <v>57</v>
      </c>
      <c r="E86" s="2">
        <v>0</v>
      </c>
      <c r="F86" s="2">
        <v>1</v>
      </c>
      <c r="G86" s="2">
        <v>0</v>
      </c>
      <c r="I86" s="2" t="s">
        <v>233</v>
      </c>
    </row>
    <row r="87" ht="15">
      <c r="C87" s="359">
        <v>3</v>
      </c>
      <c r="D87" s="2" t="s">
        <v>58</v>
      </c>
      <c r="E87" s="2">
        <v>0</v>
      </c>
      <c r="F87" s="2">
        <v>0</v>
      </c>
      <c r="G87" s="2">
        <v>0</v>
      </c>
      <c r="I87" s="2" t="s">
        <v>234</v>
      </c>
    </row>
    <row r="88" ht="15">
      <c r="C88" s="359">
        <v>4</v>
      </c>
      <c r="D88" s="2" t="s">
        <v>59</v>
      </c>
      <c r="E88" s="2">
        <v>0</v>
      </c>
      <c r="F88" s="2">
        <v>0</v>
      </c>
      <c r="G88" s="2">
        <v>0</v>
      </c>
      <c r="I88" s="2" t="s">
        <v>235</v>
      </c>
    </row>
    <row r="89" ht="15">
      <c r="C89" s="359">
        <v>5</v>
      </c>
      <c r="D89" s="2" t="s">
        <v>60</v>
      </c>
      <c r="E89" s="2">
        <v>0</v>
      </c>
      <c r="F89" s="2">
        <v>1</v>
      </c>
      <c r="G89" s="2">
        <v>0</v>
      </c>
      <c r="I89" s="2" t="s">
        <v>236</v>
      </c>
    </row>
    <row r="90" ht="15">
      <c r="B90" s="359">
        <v>5</v>
      </c>
      <c r="C90" s="2" t="s">
        <v>49</v>
      </c>
    </row>
    <row r="91" ht="15">
      <c r="C91" s="359">
        <v>1</v>
      </c>
      <c r="D91" s="2" t="s">
        <v>237</v>
      </c>
      <c r="E91" s="2">
        <v>0</v>
      </c>
      <c r="F91" s="2">
        <v>1</v>
      </c>
      <c r="G91" s="2">
        <v>1</v>
      </c>
      <c r="I91" s="2" t="s">
        <v>238</v>
      </c>
    </row>
    <row r="92" ht="15">
      <c r="C92" s="359">
        <v>2</v>
      </c>
      <c r="D92" s="2" t="s">
        <v>51</v>
      </c>
      <c r="E92" s="2">
        <v>0</v>
      </c>
      <c r="F92" s="2">
        <v>1</v>
      </c>
      <c r="G92" s="2">
        <v>2</v>
      </c>
      <c r="I92" s="2" t="s">
        <v>239</v>
      </c>
    </row>
    <row r="93" ht="15">
      <c r="C93" s="359">
        <v>3</v>
      </c>
      <c r="D93" s="2" t="s">
        <v>240</v>
      </c>
      <c r="E93" s="2">
        <v>20</v>
      </c>
      <c r="F93" s="2">
        <v>31</v>
      </c>
      <c r="G93" s="2">
        <v>56</v>
      </c>
      <c r="I93" s="2" t="s">
        <v>241</v>
      </c>
    </row>
    <row r="94" ht="15">
      <c r="C94" s="359">
        <v>4</v>
      </c>
      <c r="D94" s="2" t="s">
        <v>242</v>
      </c>
      <c r="E94" s="2">
        <v>23</v>
      </c>
      <c r="F94" s="2">
        <v>13</v>
      </c>
      <c r="G94" s="2">
        <v>28</v>
      </c>
      <c r="I94" s="2" t="s">
        <v>243</v>
      </c>
    </row>
    <row r="95" ht="15">
      <c r="C95" s="359">
        <v>5</v>
      </c>
      <c r="D95" s="2" t="s">
        <v>244</v>
      </c>
      <c r="E95" s="2">
        <v>3</v>
      </c>
      <c r="F95" s="2">
        <v>1</v>
      </c>
      <c r="G95" s="2">
        <v>1</v>
      </c>
      <c r="I95" s="2" t="s">
        <v>245</v>
      </c>
    </row>
    <row r="96" ht="15">
      <c r="C96" s="359">
        <v>6</v>
      </c>
      <c r="D96" s="2" t="s">
        <v>246</v>
      </c>
      <c r="E96" s="2">
        <v>0</v>
      </c>
      <c r="F96" s="2">
        <v>0</v>
      </c>
      <c r="G96" s="2">
        <v>1</v>
      </c>
      <c r="I96" s="2" t="s">
        <v>247</v>
      </c>
    </row>
    <row r="97" ht="15">
      <c r="C97" s="359">
        <v>7</v>
      </c>
      <c r="D97" s="2" t="s">
        <v>248</v>
      </c>
      <c r="E97" s="2">
        <v>0</v>
      </c>
      <c r="F97" s="2">
        <v>0</v>
      </c>
      <c r="G97" s="2">
        <v>0</v>
      </c>
      <c r="I97" s="2" t="s">
        <v>249</v>
      </c>
    </row>
    <row r="98" ht="15">
      <c r="C98" s="359">
        <v>8</v>
      </c>
      <c r="D98" s="2" t="s">
        <v>250</v>
      </c>
      <c r="E98" s="2">
        <v>0</v>
      </c>
      <c r="F98" s="2">
        <v>0</v>
      </c>
      <c r="G98" s="2">
        <v>1</v>
      </c>
      <c r="I98" s="2" t="s">
        <v>251</v>
      </c>
    </row>
    <row r="99" ht="15">
      <c r="C99" s="359">
        <v>9</v>
      </c>
      <c r="D99" s="2" t="s">
        <v>252</v>
      </c>
      <c r="E99" s="2">
        <v>0</v>
      </c>
      <c r="F99" s="2">
        <v>0</v>
      </c>
      <c r="G99" s="2">
        <v>0</v>
      </c>
      <c r="I99" s="2" t="s">
        <v>253</v>
      </c>
    </row>
    <row r="100" ht="15">
      <c r="C100" s="359">
        <v>10</v>
      </c>
      <c r="D100" s="2" t="s">
        <v>254</v>
      </c>
      <c r="E100" s="2">
        <v>0</v>
      </c>
      <c r="F100" s="2">
        <v>0</v>
      </c>
      <c r="G100" s="2">
        <v>0</v>
      </c>
      <c r="I100" s="2" t="s">
        <v>255</v>
      </c>
    </row>
    <row r="101" ht="15">
      <c r="C101" s="359">
        <v>11</v>
      </c>
      <c r="D101" s="2" t="s">
        <v>256</v>
      </c>
      <c r="E101" s="2">
        <v>1</v>
      </c>
      <c r="F101" s="2">
        <v>0</v>
      </c>
      <c r="G101" s="2">
        <v>0</v>
      </c>
      <c r="I101" s="2" t="s">
        <v>257</v>
      </c>
    </row>
    <row r="103" ht="15">
      <c r="A103" s="359">
        <v>30</v>
      </c>
      <c r="B103" s="2" t="s">
        <v>258</v>
      </c>
      <c r="E103" s="2">
        <v>1</v>
      </c>
      <c r="F103" s="2">
        <v>2</v>
      </c>
      <c r="G103" s="2">
        <v>3</v>
      </c>
      <c r="H103" s="2">
        <v>4</v>
      </c>
      <c r="I103" s="2">
        <v>5</v>
      </c>
      <c r="K103" s="2">
        <v>1</v>
      </c>
      <c r="L103" s="2">
        <v>2</v>
      </c>
      <c r="M103" s="2">
        <v>3</v>
      </c>
      <c r="N103" s="2">
        <v>4</v>
      </c>
      <c r="O103" s="2">
        <v>5</v>
      </c>
      <c r="Q103" s="2">
        <v>1</v>
      </c>
      <c r="R103" s="2">
        <v>2</v>
      </c>
      <c r="S103" s="2">
        <v>3</v>
      </c>
      <c r="T103" s="2">
        <v>4</v>
      </c>
      <c r="U103" s="2">
        <v>5</v>
      </c>
    </row>
    <row r="104" ht="15">
      <c r="B104" s="359">
        <v>1</v>
      </c>
      <c r="C104" s="2" t="s">
        <v>183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Q104" s="2">
        <v>0</v>
      </c>
      <c r="R104" s="2">
        <v>1</v>
      </c>
      <c r="S104" s="2">
        <v>0</v>
      </c>
      <c r="T104" s="2">
        <v>0</v>
      </c>
      <c r="U104" s="2">
        <v>0</v>
      </c>
    </row>
    <row r="105" ht="15">
      <c r="B105" s="359">
        <v>2</v>
      </c>
      <c r="C105" s="2" t="s">
        <v>184</v>
      </c>
      <c r="E105" s="2">
        <v>0</v>
      </c>
      <c r="F105" s="2">
        <v>2</v>
      </c>
      <c r="G105" s="2">
        <v>0</v>
      </c>
      <c r="H105" s="2">
        <v>0</v>
      </c>
      <c r="I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Q105" s="2">
        <v>0</v>
      </c>
      <c r="R105" s="2">
        <v>2</v>
      </c>
      <c r="S105" s="2">
        <v>0</v>
      </c>
      <c r="T105" s="2">
        <v>0</v>
      </c>
      <c r="U105" s="2">
        <v>1</v>
      </c>
    </row>
    <row r="106" ht="15">
      <c r="B106" s="359">
        <v>3</v>
      </c>
      <c r="C106" s="2" t="s">
        <v>185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</row>
    <row r="107" ht="15">
      <c r="B107" s="359">
        <v>4</v>
      </c>
      <c r="C107" s="2" t="s">
        <v>186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Q107" s="2">
        <v>0</v>
      </c>
      <c r="R107" s="2">
        <v>1</v>
      </c>
      <c r="S107" s="2">
        <v>0</v>
      </c>
      <c r="T107" s="2">
        <v>0</v>
      </c>
      <c r="U107" s="2">
        <v>0</v>
      </c>
    </row>
    <row r="108" ht="15">
      <c r="B108" s="359">
        <v>5</v>
      </c>
      <c r="C108" s="2" t="s">
        <v>187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2</v>
      </c>
      <c r="Q108" s="2">
        <v>0</v>
      </c>
      <c r="R108" s="2">
        <v>1</v>
      </c>
      <c r="S108" s="2">
        <v>0</v>
      </c>
      <c r="T108" s="2">
        <v>0</v>
      </c>
      <c r="U108" s="2">
        <v>0</v>
      </c>
    </row>
    <row r="109" ht="15">
      <c r="B109" s="359">
        <v>6</v>
      </c>
      <c r="C109" s="2" t="s">
        <v>188</v>
      </c>
      <c r="E109" s="2">
        <v>0</v>
      </c>
      <c r="F109" s="2">
        <v>1</v>
      </c>
      <c r="G109" s="2">
        <v>0</v>
      </c>
      <c r="H109" s="2">
        <v>0</v>
      </c>
      <c r="I109" s="2">
        <v>0</v>
      </c>
      <c r="K109" s="2">
        <v>0</v>
      </c>
      <c r="L109" s="2">
        <v>3</v>
      </c>
      <c r="M109" s="2">
        <v>0</v>
      </c>
      <c r="N109" s="2">
        <v>0</v>
      </c>
      <c r="O109" s="2">
        <v>0</v>
      </c>
      <c r="Q109" s="2">
        <v>0</v>
      </c>
      <c r="R109" s="2">
        <v>1</v>
      </c>
      <c r="S109" s="2">
        <v>0</v>
      </c>
      <c r="T109" s="2">
        <v>0</v>
      </c>
      <c r="U109" s="2">
        <v>1</v>
      </c>
    </row>
    <row r="110" ht="15">
      <c r="B110" s="359">
        <v>7</v>
      </c>
      <c r="C110" s="2" t="s">
        <v>189</v>
      </c>
      <c r="E110" s="2">
        <v>0</v>
      </c>
      <c r="F110" s="2">
        <v>2</v>
      </c>
      <c r="G110" s="2">
        <v>0</v>
      </c>
      <c r="H110" s="2">
        <v>0</v>
      </c>
      <c r="I110" s="2">
        <v>1</v>
      </c>
      <c r="K110" s="2">
        <v>2</v>
      </c>
      <c r="L110" s="2">
        <v>4</v>
      </c>
      <c r="M110" s="2">
        <v>1</v>
      </c>
      <c r="N110" s="2">
        <v>0</v>
      </c>
      <c r="O110" s="2">
        <v>0</v>
      </c>
      <c r="Q110" s="2">
        <v>2</v>
      </c>
      <c r="R110" s="2">
        <v>6</v>
      </c>
      <c r="S110" s="2">
        <v>0</v>
      </c>
      <c r="T110" s="2">
        <v>0</v>
      </c>
      <c r="U110" s="2">
        <v>2</v>
      </c>
    </row>
    <row r="111" ht="15">
      <c r="B111" s="359">
        <v>8</v>
      </c>
      <c r="C111" s="2" t="s">
        <v>190</v>
      </c>
      <c r="E111" s="2">
        <v>0</v>
      </c>
      <c r="F111" s="2">
        <v>2</v>
      </c>
      <c r="G111" s="2">
        <v>0</v>
      </c>
      <c r="H111" s="2">
        <v>0</v>
      </c>
      <c r="I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2</v>
      </c>
      <c r="Q111" s="2">
        <v>0</v>
      </c>
      <c r="R111" s="2">
        <v>2</v>
      </c>
      <c r="S111" s="2">
        <v>0</v>
      </c>
      <c r="T111" s="2">
        <v>0</v>
      </c>
      <c r="U111" s="2">
        <v>0</v>
      </c>
    </row>
    <row r="112" ht="15">
      <c r="B112" s="359">
        <v>9</v>
      </c>
      <c r="C112" s="2" t="s">
        <v>191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K112" s="2">
        <v>0</v>
      </c>
      <c r="L112" s="2">
        <v>2</v>
      </c>
      <c r="M112" s="2">
        <v>0</v>
      </c>
      <c r="N112" s="2">
        <v>0</v>
      </c>
      <c r="O112" s="2">
        <v>0</v>
      </c>
      <c r="Q112" s="2">
        <v>0</v>
      </c>
      <c r="R112" s="2">
        <v>2</v>
      </c>
      <c r="S112" s="2">
        <v>0</v>
      </c>
      <c r="T112" s="2">
        <v>0</v>
      </c>
      <c r="U112" s="2">
        <v>1</v>
      </c>
    </row>
    <row r="113" ht="15">
      <c r="B113" s="359">
        <v>10</v>
      </c>
      <c r="C113" s="2" t="s">
        <v>192</v>
      </c>
      <c r="E113" s="2">
        <v>0</v>
      </c>
      <c r="F113" s="2">
        <v>1</v>
      </c>
      <c r="G113" s="2">
        <v>1</v>
      </c>
      <c r="H113" s="2">
        <v>0</v>
      </c>
      <c r="I113" s="2">
        <v>0</v>
      </c>
      <c r="K113" s="2">
        <v>0</v>
      </c>
      <c r="L113" s="2">
        <v>3</v>
      </c>
      <c r="M113" s="2">
        <v>2</v>
      </c>
      <c r="N113" s="2">
        <v>0</v>
      </c>
      <c r="O113" s="2">
        <v>0</v>
      </c>
      <c r="Q113" s="2">
        <v>0</v>
      </c>
      <c r="R113" s="2">
        <v>1</v>
      </c>
      <c r="S113" s="2">
        <v>0</v>
      </c>
      <c r="T113" s="2">
        <v>0</v>
      </c>
      <c r="U113" s="2">
        <v>0</v>
      </c>
    </row>
    <row r="114" ht="15">
      <c r="B114" s="359">
        <v>11</v>
      </c>
      <c r="C114" s="2" t="s">
        <v>193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</row>
    <row r="115" ht="15">
      <c r="B115" s="359">
        <v>12</v>
      </c>
      <c r="C115" s="2" t="s">
        <v>194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</row>
    <row r="116" ht="15">
      <c r="B116" s="359">
        <v>13</v>
      </c>
      <c r="C116" s="2" t="s">
        <v>195</v>
      </c>
      <c r="E116" s="2">
        <v>0</v>
      </c>
      <c r="F116" s="2">
        <v>1</v>
      </c>
      <c r="G116" s="2">
        <v>0</v>
      </c>
      <c r="H116" s="2">
        <v>0</v>
      </c>
      <c r="I116" s="2">
        <v>1</v>
      </c>
      <c r="K116" s="2">
        <v>0</v>
      </c>
      <c r="L116" s="2">
        <v>2</v>
      </c>
      <c r="M116" s="2">
        <v>0</v>
      </c>
      <c r="N116" s="2">
        <v>0</v>
      </c>
      <c r="O116" s="2">
        <v>1</v>
      </c>
      <c r="Q116" s="2">
        <v>1</v>
      </c>
      <c r="R116" s="2">
        <v>8</v>
      </c>
      <c r="S116" s="2">
        <v>0</v>
      </c>
      <c r="T116" s="2">
        <v>0</v>
      </c>
      <c r="U116" s="2">
        <v>3</v>
      </c>
    </row>
    <row r="117" ht="15">
      <c r="B117" s="359">
        <v>14</v>
      </c>
      <c r="C117" s="2" t="s">
        <v>196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K117" s="2">
        <v>0</v>
      </c>
      <c r="L117" s="2">
        <v>1</v>
      </c>
      <c r="M117" s="2">
        <v>0</v>
      </c>
      <c r="N117" s="2">
        <v>0</v>
      </c>
      <c r="O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</row>
    <row r="118" ht="15">
      <c r="B118" s="359">
        <v>15</v>
      </c>
      <c r="C118" s="2" t="s">
        <v>197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K118" s="2">
        <v>1</v>
      </c>
      <c r="L118" s="2">
        <v>0</v>
      </c>
      <c r="M118" s="2">
        <v>0</v>
      </c>
      <c r="N118" s="2">
        <v>0</v>
      </c>
      <c r="O118" s="2">
        <v>0</v>
      </c>
      <c r="Q118" s="2">
        <v>0</v>
      </c>
      <c r="R118" s="2">
        <v>1</v>
      </c>
      <c r="S118" s="2">
        <v>0</v>
      </c>
      <c r="T118" s="2">
        <v>0</v>
      </c>
      <c r="U118" s="2">
        <v>0</v>
      </c>
    </row>
    <row r="119" ht="15">
      <c r="B119" s="359">
        <v>16</v>
      </c>
      <c r="C119" s="2" t="s">
        <v>198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</row>
    <row r="120" ht="15">
      <c r="B120" s="359">
        <v>17</v>
      </c>
      <c r="C120" s="2" t="s">
        <v>199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K120" s="2">
        <v>0</v>
      </c>
      <c r="L120" s="2">
        <v>0</v>
      </c>
      <c r="M120" s="2">
        <v>0</v>
      </c>
      <c r="N120" s="2">
        <v>1</v>
      </c>
      <c r="O120" s="2">
        <v>0</v>
      </c>
      <c r="Q120" s="2">
        <v>0</v>
      </c>
      <c r="R120" s="2">
        <v>1</v>
      </c>
      <c r="S120" s="2">
        <v>0</v>
      </c>
      <c r="T120" s="2">
        <v>0</v>
      </c>
      <c r="U120" s="2">
        <v>0</v>
      </c>
    </row>
    <row r="121" ht="15">
      <c r="B121" s="359">
        <v>18</v>
      </c>
      <c r="C121" s="2" t="s">
        <v>200</v>
      </c>
      <c r="E121" s="2">
        <v>0</v>
      </c>
      <c r="F121" s="2">
        <v>0</v>
      </c>
      <c r="G121" s="2">
        <v>0</v>
      </c>
      <c r="H121" s="2">
        <v>0</v>
      </c>
      <c r="I121" s="2">
        <v>1</v>
      </c>
      <c r="K121" s="2">
        <v>0</v>
      </c>
      <c r="L121" s="2">
        <v>1</v>
      </c>
      <c r="M121" s="2">
        <v>0</v>
      </c>
      <c r="N121" s="2">
        <v>0</v>
      </c>
      <c r="O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</row>
    <row r="122" ht="15">
      <c r="B122" s="359">
        <v>19</v>
      </c>
      <c r="C122" s="2" t="s">
        <v>201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</row>
    <row r="123" ht="15">
      <c r="B123" s="359">
        <v>20</v>
      </c>
      <c r="C123" s="2" t="s">
        <v>202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K123" s="2">
        <v>0</v>
      </c>
      <c r="L123" s="2">
        <v>2</v>
      </c>
      <c r="M123" s="2">
        <v>0</v>
      </c>
      <c r="N123" s="2">
        <v>0</v>
      </c>
      <c r="O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1</v>
      </c>
    </row>
    <row r="124" ht="15">
      <c r="B124" s="359">
        <v>21</v>
      </c>
      <c r="C124" s="2" t="s">
        <v>203</v>
      </c>
      <c r="E124" s="2">
        <v>0</v>
      </c>
      <c r="F124" s="2">
        <v>0</v>
      </c>
      <c r="G124" s="2">
        <v>0</v>
      </c>
      <c r="H124" s="2">
        <v>0</v>
      </c>
      <c r="I124" s="2">
        <v>2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Q124" s="2">
        <v>0</v>
      </c>
      <c r="R124" s="2">
        <v>2</v>
      </c>
      <c r="S124" s="2">
        <v>0</v>
      </c>
      <c r="T124" s="2">
        <v>0</v>
      </c>
      <c r="U124" s="2">
        <v>1</v>
      </c>
    </row>
    <row r="125" ht="15">
      <c r="B125" s="359">
        <v>22</v>
      </c>
      <c r="C125" s="2" t="s">
        <v>204</v>
      </c>
      <c r="E125" s="2">
        <v>0</v>
      </c>
      <c r="F125" s="2">
        <v>0</v>
      </c>
      <c r="G125" s="2">
        <v>1</v>
      </c>
      <c r="H125" s="2">
        <v>0</v>
      </c>
      <c r="I125" s="2">
        <v>1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Q125" s="2">
        <v>0</v>
      </c>
      <c r="R125" s="2">
        <v>2</v>
      </c>
      <c r="S125" s="2">
        <v>0</v>
      </c>
      <c r="T125" s="2">
        <v>0</v>
      </c>
      <c r="U125" s="2">
        <v>0</v>
      </c>
    </row>
    <row r="126" ht="15">
      <c r="B126" s="359">
        <v>23</v>
      </c>
      <c r="C126" s="2" t="s">
        <v>205</v>
      </c>
      <c r="E126" s="2">
        <v>1</v>
      </c>
      <c r="F126" s="2">
        <v>1</v>
      </c>
      <c r="G126" s="2">
        <v>0</v>
      </c>
      <c r="H126" s="2">
        <v>0</v>
      </c>
      <c r="I126" s="2">
        <v>0</v>
      </c>
      <c r="K126" s="2">
        <v>0</v>
      </c>
      <c r="L126" s="2">
        <v>2</v>
      </c>
      <c r="M126" s="2">
        <v>0</v>
      </c>
      <c r="N126" s="2">
        <v>0</v>
      </c>
      <c r="O126" s="2">
        <v>0</v>
      </c>
      <c r="Q126" s="2">
        <v>1</v>
      </c>
      <c r="R126" s="2">
        <v>0</v>
      </c>
      <c r="S126" s="2">
        <v>1</v>
      </c>
      <c r="T126" s="2">
        <v>0</v>
      </c>
      <c r="U126" s="2">
        <v>0</v>
      </c>
    </row>
    <row r="127" ht="15">
      <c r="B127" s="359">
        <v>24</v>
      </c>
      <c r="C127" s="2" t="s">
        <v>206</v>
      </c>
      <c r="E127" s="2">
        <v>0</v>
      </c>
      <c r="F127" s="2">
        <v>1</v>
      </c>
      <c r="G127" s="2">
        <v>0</v>
      </c>
      <c r="H127" s="2">
        <v>0</v>
      </c>
      <c r="I127" s="2">
        <v>0</v>
      </c>
      <c r="K127" s="2">
        <v>0</v>
      </c>
      <c r="L127" s="2">
        <v>1</v>
      </c>
      <c r="M127" s="2">
        <v>0</v>
      </c>
      <c r="N127" s="2">
        <v>0</v>
      </c>
      <c r="O127" s="2">
        <v>0</v>
      </c>
      <c r="Q127" s="2">
        <v>0</v>
      </c>
      <c r="R127" s="2">
        <v>1</v>
      </c>
      <c r="S127" s="2">
        <v>0</v>
      </c>
      <c r="T127" s="2">
        <v>0</v>
      </c>
      <c r="U127" s="2">
        <v>1</v>
      </c>
    </row>
    <row r="128" ht="15">
      <c r="C128" s="2" t="s">
        <v>207</v>
      </c>
      <c r="E128" s="2">
        <v>2</v>
      </c>
      <c r="F128" s="2">
        <v>27</v>
      </c>
      <c r="G128" s="2">
        <v>2</v>
      </c>
      <c r="H128" s="2">
        <v>0</v>
      </c>
      <c r="I128" s="2">
        <v>10</v>
      </c>
      <c r="K128" s="2">
        <v>2</v>
      </c>
      <c r="L128" s="2">
        <v>26</v>
      </c>
      <c r="M128" s="2">
        <v>1</v>
      </c>
      <c r="N128" s="2">
        <v>1</v>
      </c>
      <c r="O128" s="2">
        <v>8</v>
      </c>
      <c r="Q128" s="2">
        <v>4</v>
      </c>
      <c r="R128" s="2">
        <v>36</v>
      </c>
      <c r="S128" s="2">
        <v>3</v>
      </c>
      <c r="T128" s="2">
        <v>1</v>
      </c>
      <c r="U128" s="2">
        <v>10</v>
      </c>
    </row>
    <row r="129" ht="15">
      <c r="C129" s="2" t="s">
        <v>208</v>
      </c>
      <c r="E129" s="2">
        <v>0</v>
      </c>
      <c r="F129" s="2">
        <v>2</v>
      </c>
      <c r="G129" s="2">
        <v>0</v>
      </c>
      <c r="H129" s="2">
        <v>0</v>
      </c>
      <c r="I129" s="2">
        <v>0</v>
      </c>
      <c r="K129" s="2">
        <v>0</v>
      </c>
      <c r="L129" s="2">
        <v>1</v>
      </c>
      <c r="M129" s="2">
        <v>0</v>
      </c>
      <c r="N129" s="2">
        <v>0</v>
      </c>
      <c r="O129" s="2">
        <v>0</v>
      </c>
      <c r="Q129" s="2">
        <v>0</v>
      </c>
      <c r="R129" s="2">
        <v>3</v>
      </c>
      <c r="S129" s="2">
        <v>0</v>
      </c>
      <c r="T129" s="2">
        <v>0</v>
      </c>
      <c r="U129" s="2">
        <v>2</v>
      </c>
    </row>
    <row r="130" ht="15">
      <c r="C130" s="2" t="s">
        <v>209</v>
      </c>
      <c r="E130" s="2">
        <v>0</v>
      </c>
      <c r="F130" s="2">
        <v>0</v>
      </c>
      <c r="G130" s="2">
        <v>0</v>
      </c>
      <c r="H130" s="2">
        <v>0</v>
      </c>
      <c r="I130" s="2">
        <v>1</v>
      </c>
      <c r="K130" s="2">
        <v>0</v>
      </c>
      <c r="L130" s="2">
        <v>1</v>
      </c>
      <c r="M130" s="2">
        <v>0</v>
      </c>
      <c r="N130" s="2">
        <v>0</v>
      </c>
      <c r="O130" s="2">
        <v>2</v>
      </c>
      <c r="Q130" s="2">
        <v>0</v>
      </c>
      <c r="R130" s="2">
        <v>0</v>
      </c>
      <c r="S130" s="2">
        <v>0</v>
      </c>
      <c r="T130" s="2">
        <v>0</v>
      </c>
      <c r="U130" s="2">
        <v>1</v>
      </c>
    </row>
    <row r="131" ht="15">
      <c r="C131" s="2" t="s">
        <v>210</v>
      </c>
      <c r="E131" s="2">
        <v>0</v>
      </c>
      <c r="F131" s="2">
        <v>3</v>
      </c>
      <c r="G131" s="2">
        <v>0</v>
      </c>
      <c r="H131" s="2">
        <v>0</v>
      </c>
      <c r="I131" s="2">
        <v>1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Q131" s="2">
        <v>1</v>
      </c>
      <c r="R131" s="2">
        <v>2</v>
      </c>
      <c r="S131" s="2">
        <v>0</v>
      </c>
      <c r="T131" s="2">
        <v>0</v>
      </c>
      <c r="U131" s="2">
        <v>1</v>
      </c>
    </row>
    <row r="132" ht="15">
      <c r="C132" s="2" t="s">
        <v>211</v>
      </c>
      <c r="E132" s="2">
        <v>2</v>
      </c>
      <c r="F132" s="2">
        <v>2</v>
      </c>
      <c r="G132" s="2">
        <v>0</v>
      </c>
      <c r="H132" s="2">
        <v>0</v>
      </c>
      <c r="I132" s="2">
        <v>2</v>
      </c>
      <c r="K132" s="2">
        <v>1</v>
      </c>
      <c r="L132" s="2">
        <v>6</v>
      </c>
      <c r="M132" s="2">
        <v>0</v>
      </c>
      <c r="N132" s="2">
        <v>0</v>
      </c>
      <c r="O132" s="2">
        <v>0</v>
      </c>
      <c r="Q132" s="2">
        <v>0</v>
      </c>
      <c r="R132" s="2">
        <v>3</v>
      </c>
      <c r="S132" s="2">
        <v>0</v>
      </c>
      <c r="T132" s="2">
        <v>0</v>
      </c>
      <c r="U132" s="2">
        <v>0</v>
      </c>
    </row>
    <row r="133" ht="15">
      <c r="C133" s="2" t="s">
        <v>212</v>
      </c>
      <c r="E133" s="2">
        <v>0</v>
      </c>
      <c r="F133" s="2">
        <v>1</v>
      </c>
      <c r="G133" s="2">
        <v>0</v>
      </c>
      <c r="H133" s="2">
        <v>0</v>
      </c>
      <c r="I133" s="2">
        <v>0</v>
      </c>
      <c r="K133" s="2">
        <v>0</v>
      </c>
      <c r="L133" s="2">
        <v>4</v>
      </c>
      <c r="M133" s="2">
        <v>1</v>
      </c>
      <c r="N133" s="2">
        <v>0</v>
      </c>
      <c r="O133" s="2">
        <v>0</v>
      </c>
      <c r="Q133" s="2">
        <v>1</v>
      </c>
      <c r="R133" s="2">
        <v>8</v>
      </c>
      <c r="S133" s="2">
        <v>0</v>
      </c>
      <c r="T133" s="2">
        <v>0</v>
      </c>
      <c r="U133" s="2">
        <v>3</v>
      </c>
    </row>
    <row r="135" ht="15">
      <c r="A135" s="359">
        <v>31</v>
      </c>
      <c r="B135" s="2" t="s">
        <v>110</v>
      </c>
    </row>
    <row r="136" ht="15">
      <c r="B136" s="359">
        <v>1</v>
      </c>
      <c r="C136" s="360" t="s">
        <v>259</v>
      </c>
      <c r="E136" s="2">
        <v>211</v>
      </c>
      <c r="F136" s="2">
        <v>212</v>
      </c>
      <c r="G136" s="2">
        <v>341</v>
      </c>
    </row>
    <row r="137" ht="15">
      <c r="B137" s="359">
        <v>2</v>
      </c>
      <c r="C137" s="360" t="s">
        <v>260</v>
      </c>
      <c r="E137" s="2">
        <v>4</v>
      </c>
      <c r="F137" s="2">
        <v>3</v>
      </c>
      <c r="G137" s="2">
        <v>5</v>
      </c>
    </row>
    <row r="138" ht="15">
      <c r="B138" s="359">
        <v>3</v>
      </c>
      <c r="C138" s="360" t="s">
        <v>261</v>
      </c>
      <c r="E138" s="2">
        <v>204</v>
      </c>
      <c r="F138" s="2">
        <v>212</v>
      </c>
      <c r="G138" s="2">
        <v>341</v>
      </c>
    </row>
    <row r="139" ht="15">
      <c r="B139" s="359">
        <v>4</v>
      </c>
      <c r="C139" s="360" t="s">
        <v>262</v>
      </c>
      <c r="E139" s="2">
        <v>39</v>
      </c>
      <c r="F139" s="2">
        <v>2</v>
      </c>
      <c r="G139" s="2">
        <v>0</v>
      </c>
    </row>
    <row r="140" ht="15">
      <c r="B140" s="359">
        <v>5</v>
      </c>
      <c r="C140" s="360" t="s">
        <v>263</v>
      </c>
      <c r="E140" s="2">
        <v>154</v>
      </c>
      <c r="F140" s="2">
        <v>205</v>
      </c>
      <c r="G140" s="2">
        <v>336</v>
      </c>
    </row>
    <row r="141" ht="15">
      <c r="B141" s="359">
        <v>6</v>
      </c>
      <c r="C141" s="360" t="s">
        <v>264</v>
      </c>
      <c r="E141" s="2">
        <v>14</v>
      </c>
      <c r="F141" s="2">
        <v>2</v>
      </c>
      <c r="G141" s="2">
        <v>0</v>
      </c>
    </row>
    <row r="142" ht="15">
      <c r="B142" s="359">
        <v>7</v>
      </c>
      <c r="C142" s="360" t="s">
        <v>265</v>
      </c>
      <c r="E142" s="2">
        <v>7</v>
      </c>
      <c r="F142" s="2">
        <v>0</v>
      </c>
      <c r="G142" s="2">
        <v>0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esmirnov</dc:creator>
  <cp:revision>1</cp:revision>
  <dcterms:created xsi:type="dcterms:W3CDTF">2015-03-05T09:06:00Z</dcterms:created>
  <dcterms:modified xsi:type="dcterms:W3CDTF">2023-06-28T07:44:07Z</dcterms:modified>
  <cp:version>786432</cp:version>
</cp:coreProperties>
</file>